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Лист1!$A$1:$L$115</definedName>
  </definedNames>
  <calcPr calcId="144525"/>
</workbook>
</file>

<file path=xl/calcChain.xml><?xml version="1.0" encoding="utf-8"?>
<calcChain xmlns="http://schemas.openxmlformats.org/spreadsheetml/2006/main">
  <c r="E71" i="1" l="1"/>
  <c r="H71" i="1" s="1"/>
  <c r="F71" i="1"/>
  <c r="G71" i="1"/>
  <c r="D71" i="1"/>
  <c r="D79" i="1" l="1"/>
  <c r="E79" i="1"/>
  <c r="F79" i="1"/>
  <c r="G79" i="1"/>
  <c r="E66" i="1"/>
  <c r="F66" i="1"/>
  <c r="G66" i="1"/>
  <c r="D66" i="1"/>
  <c r="E40" i="1"/>
  <c r="F40" i="1"/>
  <c r="G40" i="1"/>
  <c r="D40" i="1"/>
  <c r="E45" i="1"/>
  <c r="F45" i="1"/>
  <c r="G45" i="1"/>
  <c r="D45" i="1"/>
  <c r="E23" i="1"/>
  <c r="F23" i="1"/>
  <c r="G23" i="1"/>
  <c r="H23" i="1"/>
  <c r="D23" i="1"/>
  <c r="D25" i="1" l="1"/>
  <c r="D38" i="1"/>
  <c r="E38" i="1" s="1"/>
  <c r="D37" i="1"/>
  <c r="E37" i="1" s="1"/>
  <c r="D35" i="1"/>
  <c r="G47" i="1"/>
  <c r="E35" i="1" l="1"/>
  <c r="E97" i="1" l="1"/>
  <c r="F97" i="1"/>
  <c r="D89" i="1"/>
  <c r="E89" i="1"/>
  <c r="F89" i="1"/>
  <c r="G89" i="1"/>
  <c r="D90" i="1"/>
  <c r="E90" i="1"/>
  <c r="F90" i="1"/>
  <c r="G90" i="1"/>
  <c r="D91" i="1"/>
  <c r="E91" i="1"/>
  <c r="F91" i="1"/>
  <c r="G91" i="1"/>
  <c r="E88" i="1"/>
  <c r="E87" i="1" s="1"/>
  <c r="F88" i="1"/>
  <c r="G88" i="1"/>
  <c r="D80" i="1"/>
  <c r="E80" i="1"/>
  <c r="F80" i="1"/>
  <c r="G80" i="1"/>
  <c r="D81" i="1"/>
  <c r="E81" i="1"/>
  <c r="F81" i="1"/>
  <c r="G81" i="1"/>
  <c r="G111" i="1" s="1"/>
  <c r="E78" i="1"/>
  <c r="F78" i="1"/>
  <c r="F77" i="1" s="1"/>
  <c r="G78" i="1"/>
  <c r="D78" i="1"/>
  <c r="D77" i="1" s="1"/>
  <c r="E82" i="1"/>
  <c r="F82" i="1"/>
  <c r="G82" i="1"/>
  <c r="D82" i="1"/>
  <c r="E30" i="1"/>
  <c r="F30" i="1"/>
  <c r="G30" i="1"/>
  <c r="D30" i="1"/>
  <c r="E25" i="1"/>
  <c r="E111" i="1"/>
  <c r="D97" i="1"/>
  <c r="E92" i="1"/>
  <c r="H92" i="1" s="1"/>
  <c r="D92" i="1"/>
  <c r="E62" i="1"/>
  <c r="F62" i="1"/>
  <c r="G62" i="1"/>
  <c r="E63" i="1"/>
  <c r="E52" i="1" s="1"/>
  <c r="F63" i="1"/>
  <c r="F52" i="1" s="1"/>
  <c r="G63" i="1"/>
  <c r="G52" i="1" s="1"/>
  <c r="E53" i="1"/>
  <c r="F53" i="1"/>
  <c r="G53" i="1"/>
  <c r="E65" i="1"/>
  <c r="F65" i="1"/>
  <c r="G65" i="1"/>
  <c r="D63" i="1"/>
  <c r="D52" i="1" s="1"/>
  <c r="D53" i="1"/>
  <c r="D65" i="1"/>
  <c r="D62" i="1"/>
  <c r="E55" i="1"/>
  <c r="F55" i="1"/>
  <c r="D55" i="1"/>
  <c r="F108" i="1" l="1"/>
  <c r="G77" i="1"/>
  <c r="E77" i="1"/>
  <c r="H77" i="1" s="1"/>
  <c r="F111" i="1"/>
  <c r="D111" i="1"/>
  <c r="G108" i="1"/>
  <c r="E108" i="1"/>
  <c r="D87" i="1"/>
  <c r="D60" i="1"/>
  <c r="D50" i="1"/>
  <c r="E60" i="1"/>
  <c r="E50" i="1"/>
  <c r="G60" i="1"/>
  <c r="G50" i="1"/>
  <c r="F50" i="1"/>
  <c r="F60" i="1"/>
  <c r="D22" i="1"/>
  <c r="D17" i="1" s="1"/>
  <c r="D109" i="1" s="1"/>
  <c r="H95" i="1"/>
  <c r="G22" i="1"/>
  <c r="F22" i="1"/>
  <c r="E22" i="1"/>
  <c r="E17" i="1" s="1"/>
  <c r="E109" i="1" s="1"/>
  <c r="H32" i="1"/>
  <c r="H33" i="1"/>
  <c r="G38" i="1"/>
  <c r="G37" i="1"/>
  <c r="F38" i="1"/>
  <c r="F37" i="1"/>
  <c r="H48" i="1"/>
  <c r="H47" i="1"/>
  <c r="H43" i="1"/>
  <c r="H80" i="1"/>
  <c r="H79" i="1"/>
  <c r="H78" i="1"/>
  <c r="K87" i="1"/>
  <c r="H85" i="1"/>
  <c r="H84" i="1"/>
  <c r="H83" i="1"/>
  <c r="H82" i="1"/>
  <c r="H99" i="1"/>
  <c r="H97" i="1"/>
  <c r="H53" i="1"/>
  <c r="H52" i="1"/>
  <c r="H105" i="1"/>
  <c r="H102" i="1"/>
  <c r="F35" i="1" l="1"/>
  <c r="H22" i="1"/>
  <c r="F17" i="1"/>
  <c r="F109" i="1" s="1"/>
  <c r="H109" i="1" s="1"/>
  <c r="H37" i="1"/>
  <c r="G20" i="1"/>
  <c r="F20" i="1"/>
  <c r="E18" i="1"/>
  <c r="E110" i="1" s="1"/>
  <c r="E107" i="1" s="1"/>
  <c r="E20" i="1"/>
  <c r="E15" i="1" s="1"/>
  <c r="D18" i="1"/>
  <c r="D110" i="1" s="1"/>
  <c r="D107" i="1" s="1"/>
  <c r="D20" i="1"/>
  <c r="D15" i="1" s="1"/>
  <c r="G18" i="1"/>
  <c r="G110" i="1" s="1"/>
  <c r="G35" i="1"/>
  <c r="F18" i="1"/>
  <c r="F110" i="1" s="1"/>
  <c r="F107" i="1" s="1"/>
  <c r="G17" i="1"/>
  <c r="G109" i="1" s="1"/>
  <c r="H17" i="1"/>
  <c r="H50" i="1"/>
  <c r="H45" i="1"/>
  <c r="H30" i="1"/>
  <c r="H108" i="1"/>
  <c r="H90" i="1"/>
  <c r="H87" i="1"/>
  <c r="H75" i="1"/>
  <c r="H68" i="1"/>
  <c r="H69" i="1"/>
  <c r="H66" i="1"/>
  <c r="H64" i="1"/>
  <c r="H63" i="1"/>
  <c r="H60" i="1"/>
  <c r="H40" i="1"/>
  <c r="H38" i="1"/>
  <c r="H35" i="1"/>
  <c r="H28" i="1"/>
  <c r="H25" i="1"/>
  <c r="H20" i="1" l="1"/>
  <c r="F15" i="1"/>
  <c r="G15" i="1"/>
  <c r="G107" i="1"/>
  <c r="H15" i="1"/>
  <c r="H18" i="1"/>
  <c r="H110" i="1" l="1"/>
  <c r="H107" i="1"/>
</calcChain>
</file>

<file path=xl/sharedStrings.xml><?xml version="1.0" encoding="utf-8"?>
<sst xmlns="http://schemas.openxmlformats.org/spreadsheetml/2006/main" count="363" uniqueCount="98">
  <si>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</si>
  <si>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</si>
  <si>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</si>
  <si>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</si>
  <si>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</si>
  <si>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 xml:space="preserve">Освоено в отчетном периоде 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</si>
  <si>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</si>
  <si>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</si>
  <si>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</si>
  <si>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</si>
  <si>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</si>
  <si>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</si>
  <si>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</si>
  <si>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</si>
  <si>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</si>
  <si>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</si>
  <si>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</si>
  <si>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</si>
  <si>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</si>
  <si>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</si>
  <si>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t>8=6/5*100</t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</si>
  <si>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</si>
  <si>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</si>
  <si>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>1.1</t>
  </si>
  <si>
    <t>1.2</t>
  </si>
  <si>
    <t>подпись</t>
  </si>
  <si>
    <t>(И.О.Фамилия)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</si>
  <si>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</si>
  <si>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</si>
  <si>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</si>
  <si>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</si>
  <si>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</si>
  <si>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Подпрограмма N 1 «Строительство объектов социальной инфраструктуры в МО Кавказский район» всего, в том числе:</t>
  </si>
  <si>
    <t>Начальник ОКС администрации Неупокоева Е.В.</t>
  </si>
  <si>
    <t>Мероприятие №1. Строительство (реконструкция) муниципальных дошкольных учреждений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</si>
  <si>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</si>
  <si>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Управление образования
администрации
МО Кавказский район</t>
  </si>
  <si>
    <t>Пристройка на 60 мест к существующему  дошкольному учреждению МБДОУ ЦРР-д/с№ 21 по адресу:  ст. Дмитриевская, ул. Октябрьская, 70В (СМР)</t>
  </si>
  <si>
    <t>Создание дополнительных 60 мест в дошкольных учреждениях района</t>
  </si>
  <si>
    <t>-</t>
  </si>
  <si>
    <t xml:space="preserve">Мероприятие № 2
Строительство (реконструкция) муниципальных общеобразовательных учреждений
</t>
  </si>
  <si>
    <t>Реконструкция МБОУ  СОШ № 7  г. Кропоткине, по адресу: г.Кропоткин, 1- й микроаойон, 11 с увеличением вместимости  и выделением  блока начального образования на 400 мест (I  этап. Блок начального образования на 400 мест)( ПСД, экспертиза)</t>
  </si>
  <si>
    <t>Реконструкция МБОУ  СОШ № 7  г. Кропоткине, по адресу: г.Кропоткин, 1- й микроаойон, 11 с увеличением вместимости  и выделением  блока начального образования на 400 мест (I  этап. Блок начального образования на 400 мест)(СМР)</t>
  </si>
  <si>
    <t>2</t>
  </si>
  <si>
    <t>Мероприятие №1 «Ремонт автотранспортных средств (автобусов),  закрепленных за образовательными учреждениями»</t>
  </si>
  <si>
    <t xml:space="preserve">Мероприятие №2 «Капитальный ре-монт, ремонт и содер-жание автомобильных дорог общего поль-зования местного зна-чения, включенных в реестр имущества МО Кавказский район, разработка докумен-тации по планировке территории в целях размещения автомо-бильных дорог, инже-нерные изыскания, разработка проектной документации, прове-дение необходимых экспертиз, выкуп земельных участков и подготовку террито-рии строительства, ликвидация последс-твий чрезвычайных ситуаций на автомо-бильных дорогах местного значения, обустройство автомо-бильных дорог мест-ного значения вцелях повышения безопас-ности дорожного движения, осущест-вление иных меро-приятий в отношении автомобильных 
дорог общего пользо-вания местного зна-чения в случаях, установленных законодательством Российской Федерации и Краснодарского края»
</t>
  </si>
  <si>
    <t>2.1</t>
  </si>
  <si>
    <t>2.2</t>
  </si>
  <si>
    <t xml:space="preserve">Подпрограмма №2 
«Повышение безопасности дорожного движения в муниципальном образовании Кавказский район», всего, в том числе:
</t>
  </si>
  <si>
    <t>начальник отдела ЖКХ, ТС и ДХ администрации МО Кавказский район Афанасьева В.Н.</t>
  </si>
  <si>
    <t>начальник отдела физического воспитания и допризывной подготовки управления образования администрации МО Кавказский район
Великоцкий Г. Н.</t>
  </si>
  <si>
    <t xml:space="preserve">начальник отдела ЖКХ, ТС и ДХ администрации МО Кавказский район </t>
  </si>
  <si>
    <t>Мероприятие №2.1 Реализация мероприятий государственной программы Краснодарского края «Развитие сети автомобильных дорог Краснодарского края»,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(капитальный ремонт и ремонт автомобильных дорог общего пользования местного значения)»</t>
  </si>
  <si>
    <t xml:space="preserve"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докумен-тации по планировке территории в целях размещения автомо-бильных дорог, инже-нерные изыскания, разработка проектной документации, прове-дение необходимых экспертиз, выкуп земельных участков и подготовку террито-рии строительства, ликвидация последс-твий чрезвычайных ситуаций на автомо-бильных дорогах местного значения, обустройство автомо-бильных дорог мест-ного значения вцелях повышения безопас-ности дорожного движения, осущест-вление иных меро-приятий в отношении автомобильных 
дорог общего пользо-вания местного зна-чения в случаях, установленных законодательством Российской Федерации и Краснодарского края»
</t>
  </si>
  <si>
    <t>Подпрограмма №3 «Обеспечение жильем молодых семей»</t>
  </si>
  <si>
    <t>Отдел инвестиций и развития малого и среднего предпринимательства администрации муниципального образования Кавказский район</t>
  </si>
  <si>
    <t xml:space="preserve">Мероприятие № 1
Предоставление социальных выплат молодым семьям
</t>
  </si>
  <si>
    <t xml:space="preserve">Основное мероприятие N 1
"Подготовка материалов для отвода земельных участков"
</t>
  </si>
  <si>
    <t xml:space="preserve">Мероприятие N 1.1
"Субсидии на выполнение муниципального задания МБУ "Управление архитектуры и градостроительства муниципального образования Кавказский район"
</t>
  </si>
  <si>
    <t>МБУ Управление архитектуры и градостроительства муниципального образования Кавказский район"</t>
  </si>
  <si>
    <t>Оказание услуг по отводу земельных участков физическим и юридическим лицам</t>
  </si>
  <si>
    <t xml:space="preserve">Основное мероприятие N 2
"Осуществление отдельных государственных полномочий по ведению учета граждан отдельных категорий в качестве нуждающихся в жилых помещениях"
</t>
  </si>
  <si>
    <t xml:space="preserve">Основное мероприятие N 3
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
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</si>
  <si>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</si>
  <si>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жилых домах, находящихся в собственности МО Кавказский район</t>
  </si>
  <si>
    <t>Ведение учета граждан отдельных категорий в качестве нуждающихся в жилых помещениях</t>
  </si>
  <si>
    <t>3</t>
  </si>
  <si>
    <t>4</t>
  </si>
  <si>
    <t>5</t>
  </si>
  <si>
    <t>6</t>
  </si>
  <si>
    <t>Создание дополнительных 400 мест в общеобразовательныхучреждениях района</t>
  </si>
  <si>
    <t>выполнено</t>
  </si>
  <si>
    <t xml:space="preserve"> выполнено</t>
  </si>
  <si>
    <t>осуществляется содержание 1 единицы</t>
  </si>
  <si>
    <t>А.В. Колосова</t>
  </si>
  <si>
    <t>8-86138-64654</t>
  </si>
  <si>
    <t>ПРИЛОЖЕНИЕ №2                                                                             к приказу ФУ МО                                                                            от               2018 г. №                                                   Ежеквартально, до 20 числа месяца,                 следующего за отчетным</t>
  </si>
  <si>
    <t xml:space="preserve"> произведен ремонт 24 автобусов</t>
  </si>
  <si>
    <t>Е.В. Неупокоева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</si>
  <si>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</si>
  <si>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__________</t>
  </si>
  <si>
    <t>осуществлена оплата за 2018 год</t>
  </si>
  <si>
    <t>Разработана комплексная схема организации дорожного движения, произведена очистка от снега, осуществлен строительный контроль за ремонтом дорог</t>
  </si>
  <si>
    <t>Экономия денежных средств возникла в результате проведения процедуры торгов</t>
  </si>
  <si>
    <t>Проведены геодезические работы на территории 11,83 га</t>
  </si>
  <si>
    <t xml:space="preserve"> </t>
  </si>
  <si>
    <t>отремонтирован участок дороги  протяженностью 1,987 км</t>
  </si>
  <si>
    <t xml:space="preserve">выполнено: устройство наружных стен и колон бетонных, плиты перекрытия, выполнена стяжка в подвале  и 1-м этаже
- смонтированы оконные блоки на 1-м этаже, выполнена кирпичная кладка на 1-м этаже.
Выполнены работы по устройству лестничных клеток с устройством лестничных маршей из монолитного железобетона. 
</t>
  </si>
  <si>
    <t>Произвепдена оплата ПСД техприсоединения</t>
  </si>
  <si>
    <t>Объект является переходящем, неосвоенные денежные средства будут освоены в 2019 году</t>
  </si>
  <si>
    <t>Получено разрешение на ввод в эксплуатацию объекта</t>
  </si>
  <si>
    <t>Оплачена ПСД, техприсоединение к сетям и построены наружные сети газоснабжения, теплоснабжения, водоснабжения</t>
  </si>
  <si>
    <t>за 2018 год</t>
  </si>
  <si>
    <t>денежные средства освоены не в полном объеме в связи с тем, что в период начала строительных работ выявилась необходимость переноса существующих сетей электроснабжения (силовые кабели), сетей горячего водоснабжения и отопления, что привело к увеличению срока подготовительного периода и, как следствие, отставанию от графика производства работ.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</si>
  <si>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</si>
  <si>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движениях</t>
  </si>
  <si>
    <t>Обеспечение жильем  молодых семей</t>
  </si>
  <si>
    <t>Предоставлена социальная выплата 1 молодой семье на приобретение (строительство) жилья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</si>
</sst>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2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49" fontId="2" fillId="2" borderId="6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/>
    <xf numFmtId="164" fontId="2" fillId="0" borderId="6" xfId="0" applyNumberFormat="1" applyFont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justify" wrapText="1"/>
    </xf>
    <xf numFmtId="164" fontId="5" fillId="0" borderId="0" xfId="0" applyNumberFormat="1" applyFont="1" applyBorder="1" applyAlignment="1">
      <alignment horizontal="justify" vertical="center" wrapText="1"/>
    </xf>
    <xf numFmtId="0" fontId="17" fillId="2" borderId="6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0" fillId="0" borderId="0" xfId="0" applyFont="1"/>
    <xf numFmtId="0" fontId="12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9" fillId="0" borderId="14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11" fillId="0" borderId="0" xfId="0" applyFont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view="pageBreakPreview" topLeftCell="A6" zoomScale="60" zoomScaleNormal="73" workbookViewId="0">
      <selection activeCell="D112" sqref="D112"/>
    </sheetView>
  </sheetViews>
  <sheetFormatPr defaultRowHeight="15" x14ac:dyDescent="0.25"/>
  <cols>
    <col min="1" max="1" width="5.5703125" style="12" customWidth="1"/>
    <col min="2" max="2" width="59.140625" customWidth="1"/>
    <col min="3" max="3" width="11.42578125" customWidth="1"/>
    <col min="4" max="4" width="10.7109375" customWidth="1"/>
    <col min="5" max="5" width="11.140625" customWidth="1"/>
    <col min="6" max="6" width="11.42578125" customWidth="1"/>
    <col min="7" max="7" width="10.42578125" customWidth="1"/>
    <col min="8" max="8" width="8.140625" style="59" customWidth="1"/>
    <col min="9" max="9" width="20.28515625" style="2" customWidth="1"/>
    <col min="10" max="10" width="18.42578125" style="2" customWidth="1"/>
    <col min="11" max="11" width="10.5703125" customWidth="1"/>
    <col min="12" max="12" width="19.28515625" customWidth="1"/>
  </cols>
  <sheetData>
    <row r="1" spans="1:13" ht="15.75" hidden="1" customHeight="1" x14ac:dyDescent="0.25">
      <c r="A1" s="121"/>
      <c r="B1" s="113"/>
      <c r="C1" s="113"/>
      <c r="D1" s="113"/>
      <c r="E1" s="113"/>
      <c r="F1" s="113"/>
      <c r="G1" s="3"/>
      <c r="H1" s="57"/>
      <c r="I1" s="116" t="s">
        <v>0</v>
      </c>
      <c r="J1" s="116"/>
      <c r="K1" s="116"/>
      <c r="L1" s="116"/>
    </row>
    <row r="2" spans="1:13" ht="15.75" hidden="1" customHeight="1" x14ac:dyDescent="0.25">
      <c r="A2" s="121"/>
      <c r="B2" s="113"/>
      <c r="C2" s="113"/>
      <c r="D2" s="113"/>
      <c r="E2" s="113"/>
      <c r="F2" s="113"/>
      <c r="H2" s="57"/>
      <c r="I2" s="116" t="s">
        <v>11</v>
      </c>
      <c r="J2" s="116"/>
      <c r="K2" s="116"/>
      <c r="L2" s="116"/>
    </row>
    <row r="3" spans="1:13" ht="15.75" hidden="1" customHeight="1" x14ac:dyDescent="0.25">
      <c r="A3" s="121"/>
      <c r="B3" s="113"/>
      <c r="C3" s="113"/>
      <c r="D3" s="113"/>
      <c r="E3" s="113"/>
      <c r="F3" s="113"/>
      <c r="H3" s="57"/>
      <c r="I3" s="116" t="s">
        <v>12</v>
      </c>
      <c r="J3" s="116"/>
      <c r="K3" s="116"/>
      <c r="L3" s="116"/>
    </row>
    <row r="4" spans="1:13" s="8" customFormat="1" ht="15.75" hidden="1" customHeight="1" x14ac:dyDescent="0.25">
      <c r="A4" s="121"/>
      <c r="B4" s="113"/>
      <c r="C4" s="113"/>
      <c r="D4" s="113"/>
      <c r="E4" s="113"/>
      <c r="F4" s="113"/>
      <c r="H4" s="57"/>
      <c r="I4" s="7"/>
      <c r="J4" s="7"/>
      <c r="K4" s="7"/>
      <c r="L4" s="7"/>
    </row>
    <row r="5" spans="1:13" ht="48" hidden="1" customHeight="1" x14ac:dyDescent="0.25">
      <c r="A5" s="121"/>
      <c r="B5" s="113"/>
      <c r="C5" s="113"/>
      <c r="D5" s="113"/>
      <c r="E5" s="113"/>
      <c r="F5" s="113"/>
      <c r="H5" s="58"/>
      <c r="I5" s="125" t="s">
        <v>14</v>
      </c>
      <c r="J5" s="125"/>
      <c r="K5" s="125"/>
      <c r="L5" s="125"/>
    </row>
    <row r="6" spans="1:13" ht="105.75" customHeight="1" x14ac:dyDescent="0.25">
      <c r="C6" s="113"/>
      <c r="D6" s="113"/>
      <c r="E6" s="113"/>
      <c r="F6" s="113"/>
      <c r="G6" s="6"/>
      <c r="I6" s="23"/>
      <c r="J6" s="122" t="s">
        <v>76</v>
      </c>
      <c r="K6" s="122"/>
      <c r="L6" s="122"/>
      <c r="M6" s="24"/>
    </row>
    <row r="7" spans="1:13" ht="15.75" customHeight="1" x14ac:dyDescent="0.25">
      <c r="A7" s="120" t="s">
        <v>28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ht="15.75" customHeight="1" x14ac:dyDescent="0.25">
      <c r="A8" s="120" t="s">
        <v>31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</row>
    <row r="9" spans="1:13" ht="15.75" customHeight="1" x14ac:dyDescent="0.25">
      <c r="A9" s="116" t="s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</row>
    <row r="10" spans="1:13" ht="15.75" customHeight="1" x14ac:dyDescent="0.25">
      <c r="A10" s="116" t="s">
        <v>92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</row>
    <row r="11" spans="1:13" ht="16.5" thickBot="1" x14ac:dyDescent="0.3">
      <c r="A11" s="116" t="s">
        <v>15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</row>
    <row r="12" spans="1:13" ht="123.75" customHeight="1" thickBot="1" x14ac:dyDescent="0.3">
      <c r="A12" s="126" t="s">
        <v>19</v>
      </c>
      <c r="B12" s="117" t="s">
        <v>2</v>
      </c>
      <c r="C12" s="117" t="s">
        <v>27</v>
      </c>
      <c r="D12" s="117" t="s">
        <v>3</v>
      </c>
      <c r="E12" s="117" t="s">
        <v>4</v>
      </c>
      <c r="F12" s="117" t="s">
        <v>13</v>
      </c>
      <c r="G12" s="117" t="s">
        <v>5</v>
      </c>
      <c r="H12" s="123" t="s">
        <v>6</v>
      </c>
      <c r="I12" s="114" t="s">
        <v>16</v>
      </c>
      <c r="J12" s="115"/>
      <c r="K12" s="117" t="s">
        <v>21</v>
      </c>
      <c r="L12" s="117" t="s">
        <v>22</v>
      </c>
      <c r="M12" s="4"/>
    </row>
    <row r="13" spans="1:13" s="2" customFormat="1" ht="21" customHeight="1" thickBot="1" x14ac:dyDescent="0.3">
      <c r="A13" s="127"/>
      <c r="B13" s="118"/>
      <c r="C13" s="118"/>
      <c r="D13" s="118"/>
      <c r="E13" s="118"/>
      <c r="F13" s="118"/>
      <c r="G13" s="118"/>
      <c r="H13" s="124"/>
      <c r="I13" s="5" t="s">
        <v>17</v>
      </c>
      <c r="J13" s="5" t="s">
        <v>18</v>
      </c>
      <c r="K13" s="118"/>
      <c r="L13" s="118"/>
      <c r="M13" s="9"/>
    </row>
    <row r="14" spans="1:13" s="2" customFormat="1" ht="32.25" thickBot="1" x14ac:dyDescent="0.3">
      <c r="A14" s="11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60" t="s">
        <v>20</v>
      </c>
      <c r="I14" s="5">
        <v>9</v>
      </c>
      <c r="J14" s="5">
        <v>10</v>
      </c>
      <c r="K14" s="10">
        <v>11</v>
      </c>
      <c r="L14" s="10">
        <v>12</v>
      </c>
      <c r="M14" s="9"/>
    </row>
    <row r="15" spans="1:13" ht="62.25" customHeight="1" thickBot="1" x14ac:dyDescent="0.3">
      <c r="A15" s="30">
        <v>1</v>
      </c>
      <c r="B15" s="17" t="s">
        <v>32</v>
      </c>
      <c r="C15" s="31" t="s">
        <v>33</v>
      </c>
      <c r="D15" s="33">
        <f>D20+D35</f>
        <v>118942.8</v>
      </c>
      <c r="E15" s="33">
        <f>E20+E35</f>
        <v>118942.8</v>
      </c>
      <c r="F15" s="33">
        <f>F20+F35</f>
        <v>104152.59999999999</v>
      </c>
      <c r="G15" s="33">
        <f>G20+G35</f>
        <v>104152.59999999999</v>
      </c>
      <c r="H15" s="34">
        <f>F15/E15*100</f>
        <v>87.565283480799167</v>
      </c>
      <c r="I15" s="33" t="s">
        <v>30</v>
      </c>
      <c r="J15" s="33" t="s">
        <v>30</v>
      </c>
      <c r="K15" s="35" t="s">
        <v>30</v>
      </c>
      <c r="L15" s="16" t="s">
        <v>30</v>
      </c>
      <c r="M15" s="1"/>
    </row>
    <row r="16" spans="1:13" ht="15.75" customHeight="1" thickBot="1" x14ac:dyDescent="0.3">
      <c r="A16" s="18"/>
      <c r="B16" s="17" t="s">
        <v>7</v>
      </c>
      <c r="C16" s="45" t="s">
        <v>30</v>
      </c>
      <c r="D16" s="33">
        <v>0</v>
      </c>
      <c r="E16" s="33">
        <v>0</v>
      </c>
      <c r="F16" s="33">
        <v>0</v>
      </c>
      <c r="G16" s="33">
        <v>0</v>
      </c>
      <c r="H16" s="34">
        <v>0</v>
      </c>
      <c r="I16" s="29" t="s">
        <v>30</v>
      </c>
      <c r="J16" s="29" t="s">
        <v>30</v>
      </c>
      <c r="K16" s="27"/>
      <c r="L16" s="20"/>
      <c r="M16" s="1"/>
    </row>
    <row r="17" spans="1:13" ht="15.75" customHeight="1" thickBot="1" x14ac:dyDescent="0.3">
      <c r="A17" s="18"/>
      <c r="B17" s="17" t="s">
        <v>8</v>
      </c>
      <c r="C17" s="45" t="s">
        <v>30</v>
      </c>
      <c r="D17" s="33">
        <f t="shared" ref="D17:G18" si="0">D22+D37</f>
        <v>100400.40000000001</v>
      </c>
      <c r="E17" s="33">
        <f t="shared" si="0"/>
        <v>100400.40000000001</v>
      </c>
      <c r="F17" s="33">
        <f t="shared" si="0"/>
        <v>92216.7</v>
      </c>
      <c r="G17" s="33">
        <f t="shared" si="0"/>
        <v>92216.7</v>
      </c>
      <c r="H17" s="34">
        <f>F17/E17*100</f>
        <v>91.848936856825262</v>
      </c>
      <c r="I17" s="29" t="s">
        <v>30</v>
      </c>
      <c r="J17" s="29" t="s">
        <v>30</v>
      </c>
      <c r="K17" s="27"/>
      <c r="L17" s="20"/>
      <c r="M17" s="1"/>
    </row>
    <row r="18" spans="1:13" ht="16.5" customHeight="1" thickBot="1" x14ac:dyDescent="0.3">
      <c r="A18" s="18"/>
      <c r="B18" s="17" t="s">
        <v>9</v>
      </c>
      <c r="C18" s="45" t="s">
        <v>30</v>
      </c>
      <c r="D18" s="33">
        <f t="shared" si="0"/>
        <v>18542.400000000001</v>
      </c>
      <c r="E18" s="33">
        <f t="shared" si="0"/>
        <v>18542.400000000001</v>
      </c>
      <c r="F18" s="33">
        <f t="shared" si="0"/>
        <v>11935.9</v>
      </c>
      <c r="G18" s="33">
        <f t="shared" si="0"/>
        <v>11935.9</v>
      </c>
      <c r="H18" s="34">
        <f>F18/E18*100</f>
        <v>64.37084735525066</v>
      </c>
      <c r="I18" s="29" t="s">
        <v>30</v>
      </c>
      <c r="J18" s="29" t="s">
        <v>30</v>
      </c>
      <c r="K18" s="27"/>
      <c r="L18" s="20"/>
      <c r="M18" s="1"/>
    </row>
    <row r="19" spans="1:13" ht="19.5" customHeight="1" thickBot="1" x14ac:dyDescent="0.3">
      <c r="A19" s="32"/>
      <c r="B19" s="17" t="s">
        <v>10</v>
      </c>
      <c r="C19" s="45" t="s">
        <v>30</v>
      </c>
      <c r="D19" s="33">
        <v>0</v>
      </c>
      <c r="E19" s="33">
        <v>0</v>
      </c>
      <c r="F19" s="33">
        <v>0</v>
      </c>
      <c r="G19" s="33">
        <v>0</v>
      </c>
      <c r="H19" s="34">
        <v>0</v>
      </c>
      <c r="I19" s="29" t="s">
        <v>30</v>
      </c>
      <c r="J19" s="29" t="s">
        <v>30</v>
      </c>
      <c r="K19" s="27"/>
      <c r="L19" s="20"/>
      <c r="M19" s="1"/>
    </row>
    <row r="20" spans="1:13" ht="75" customHeight="1" thickBot="1" x14ac:dyDescent="0.3">
      <c r="A20" s="18" t="s">
        <v>23</v>
      </c>
      <c r="B20" s="19" t="s">
        <v>34</v>
      </c>
      <c r="C20" s="21" t="s">
        <v>36</v>
      </c>
      <c r="D20" s="29">
        <f>SUM(D21:D24)</f>
        <v>31009.699999999997</v>
      </c>
      <c r="E20" s="29">
        <f t="shared" ref="E20:G20" si="1">SUM(E21:E24)</f>
        <v>31009.699999999997</v>
      </c>
      <c r="F20" s="29">
        <f t="shared" si="1"/>
        <v>30985.8</v>
      </c>
      <c r="G20" s="29">
        <f t="shared" si="1"/>
        <v>30985.8</v>
      </c>
      <c r="H20" s="28">
        <f>F20/E20*100</f>
        <v>99.922927342089736</v>
      </c>
      <c r="I20" s="89" t="s">
        <v>39</v>
      </c>
      <c r="J20" s="81" t="s">
        <v>39</v>
      </c>
      <c r="K20" s="81" t="s">
        <v>39</v>
      </c>
      <c r="L20" s="92" t="s">
        <v>39</v>
      </c>
      <c r="M20" s="1"/>
    </row>
    <row r="21" spans="1:13" s="13" customFormat="1" ht="17.25" customHeight="1" thickBot="1" x14ac:dyDescent="0.3">
      <c r="A21" s="18"/>
      <c r="B21" s="19" t="s">
        <v>7</v>
      </c>
      <c r="C21" s="16" t="s">
        <v>30</v>
      </c>
      <c r="D21" s="29">
        <v>0</v>
      </c>
      <c r="E21" s="29">
        <v>0</v>
      </c>
      <c r="F21" s="29">
        <v>0</v>
      </c>
      <c r="G21" s="29">
        <v>0</v>
      </c>
      <c r="H21" s="28">
        <v>0</v>
      </c>
      <c r="I21" s="90"/>
      <c r="J21" s="82"/>
      <c r="K21" s="82"/>
      <c r="L21" s="93"/>
      <c r="M21" s="1"/>
    </row>
    <row r="22" spans="1:13" s="13" customFormat="1" ht="17.25" customHeight="1" thickBot="1" x14ac:dyDescent="0.3">
      <c r="A22" s="18"/>
      <c r="B22" s="19" t="s">
        <v>8</v>
      </c>
      <c r="C22" s="16" t="s">
        <v>30</v>
      </c>
      <c r="D22" s="29">
        <f>D32</f>
        <v>24741.3</v>
      </c>
      <c r="E22" s="29">
        <f>E32</f>
        <v>24741.3</v>
      </c>
      <c r="F22" s="29">
        <f>F32</f>
        <v>24741.3</v>
      </c>
      <c r="G22" s="29">
        <f>G32</f>
        <v>24741.3</v>
      </c>
      <c r="H22" s="28">
        <f>F22/E22*100</f>
        <v>100</v>
      </c>
      <c r="I22" s="90"/>
      <c r="J22" s="82"/>
      <c r="K22" s="82"/>
      <c r="L22" s="93"/>
      <c r="M22" s="1"/>
    </row>
    <row r="23" spans="1:13" s="13" customFormat="1" ht="17.25" customHeight="1" thickBot="1" x14ac:dyDescent="0.3">
      <c r="A23" s="18"/>
      <c r="B23" s="19" t="s">
        <v>9</v>
      </c>
      <c r="C23" s="16" t="s">
        <v>30</v>
      </c>
      <c r="D23" s="29">
        <f>D28+D33</f>
        <v>6268.4</v>
      </c>
      <c r="E23" s="29">
        <f t="shared" ref="E23:H23" si="2">E28+E33</f>
        <v>6268.4</v>
      </c>
      <c r="F23" s="29">
        <f t="shared" si="2"/>
        <v>6244.5</v>
      </c>
      <c r="G23" s="29">
        <f t="shared" si="2"/>
        <v>6244.5</v>
      </c>
      <c r="H23" s="28">
        <f t="shared" si="2"/>
        <v>199.51874672788048</v>
      </c>
      <c r="I23" s="90"/>
      <c r="J23" s="82"/>
      <c r="K23" s="82"/>
      <c r="L23" s="93"/>
      <c r="M23" s="1"/>
    </row>
    <row r="24" spans="1:13" s="13" customFormat="1" ht="18" customHeight="1" thickBot="1" x14ac:dyDescent="0.3">
      <c r="A24" s="18"/>
      <c r="B24" s="19" t="s">
        <v>10</v>
      </c>
      <c r="C24" s="16" t="s">
        <v>30</v>
      </c>
      <c r="D24" s="29">
        <v>0</v>
      </c>
      <c r="E24" s="29">
        <v>0</v>
      </c>
      <c r="F24" s="29">
        <v>0</v>
      </c>
      <c r="G24" s="29">
        <v>0</v>
      </c>
      <c r="H24" s="28">
        <v>0</v>
      </c>
      <c r="I24" s="91"/>
      <c r="J24" s="83"/>
      <c r="K24" s="83"/>
      <c r="L24" s="94"/>
      <c r="M24" s="1"/>
    </row>
    <row r="25" spans="1:13" s="13" customFormat="1" ht="87" customHeight="1" thickBot="1" x14ac:dyDescent="0.3">
      <c r="A25" s="18"/>
      <c r="B25" s="19" t="s">
        <v>35</v>
      </c>
      <c r="C25" s="21" t="s">
        <v>36</v>
      </c>
      <c r="D25" s="29">
        <f>D28</f>
        <v>4966.2</v>
      </c>
      <c r="E25" s="29">
        <f t="shared" ref="E25" si="3">SUM(E26:E29)</f>
        <v>4966.2</v>
      </c>
      <c r="F25" s="29">
        <v>4942.3</v>
      </c>
      <c r="G25" s="29">
        <v>4942.3</v>
      </c>
      <c r="H25" s="28">
        <f>F25/E25*100</f>
        <v>99.518746727880483</v>
      </c>
      <c r="I25" s="81" t="s">
        <v>38</v>
      </c>
      <c r="J25" s="81" t="s">
        <v>91</v>
      </c>
      <c r="K25" s="81" t="s">
        <v>71</v>
      </c>
      <c r="L25" s="95" t="s">
        <v>30</v>
      </c>
      <c r="M25" s="1"/>
    </row>
    <row r="26" spans="1:13" s="13" customFormat="1" ht="18.75" customHeight="1" thickBot="1" x14ac:dyDescent="0.3">
      <c r="A26" s="18"/>
      <c r="B26" s="19" t="s">
        <v>7</v>
      </c>
      <c r="C26" s="16" t="s">
        <v>30</v>
      </c>
      <c r="D26" s="29">
        <v>0</v>
      </c>
      <c r="E26" s="29">
        <v>0</v>
      </c>
      <c r="F26" s="29">
        <v>0</v>
      </c>
      <c r="G26" s="29">
        <v>0</v>
      </c>
      <c r="H26" s="28">
        <v>0</v>
      </c>
      <c r="I26" s="82"/>
      <c r="J26" s="82"/>
      <c r="K26" s="85"/>
      <c r="L26" s="93"/>
      <c r="M26" s="1"/>
    </row>
    <row r="27" spans="1:13" s="13" customFormat="1" ht="18.75" customHeight="1" thickBot="1" x14ac:dyDescent="0.3">
      <c r="A27" s="18"/>
      <c r="B27" s="19" t="s">
        <v>8</v>
      </c>
      <c r="C27" s="16" t="s">
        <v>30</v>
      </c>
      <c r="D27" s="29">
        <v>0</v>
      </c>
      <c r="E27" s="29">
        <v>0</v>
      </c>
      <c r="F27" s="29">
        <v>0</v>
      </c>
      <c r="G27" s="29">
        <v>0</v>
      </c>
      <c r="H27" s="28">
        <v>0</v>
      </c>
      <c r="I27" s="82"/>
      <c r="J27" s="82"/>
      <c r="K27" s="85"/>
      <c r="L27" s="93"/>
      <c r="M27" s="1"/>
    </row>
    <row r="28" spans="1:13" s="13" customFormat="1" ht="18.75" customHeight="1" thickBot="1" x14ac:dyDescent="0.3">
      <c r="A28" s="18"/>
      <c r="B28" s="19" t="s">
        <v>9</v>
      </c>
      <c r="C28" s="16" t="s">
        <v>30</v>
      </c>
      <c r="D28" s="29">
        <v>4966.2</v>
      </c>
      <c r="E28" s="29">
        <v>4966.2</v>
      </c>
      <c r="F28" s="29">
        <v>4942.3</v>
      </c>
      <c r="G28" s="29">
        <v>4942.3</v>
      </c>
      <c r="H28" s="28">
        <f>F28/E28*100</f>
        <v>99.518746727880483</v>
      </c>
      <c r="I28" s="82"/>
      <c r="J28" s="82"/>
      <c r="K28" s="85"/>
      <c r="L28" s="93"/>
      <c r="M28" s="1"/>
    </row>
    <row r="29" spans="1:13" s="13" customFormat="1" ht="18.75" customHeight="1" thickBot="1" x14ac:dyDescent="0.3">
      <c r="A29" s="18"/>
      <c r="B29" s="19" t="s">
        <v>10</v>
      </c>
      <c r="C29" s="16" t="s">
        <v>30</v>
      </c>
      <c r="D29" s="29">
        <v>0</v>
      </c>
      <c r="E29" s="29">
        <v>0</v>
      </c>
      <c r="F29" s="29">
        <v>0</v>
      </c>
      <c r="G29" s="29">
        <v>0</v>
      </c>
      <c r="H29" s="28">
        <v>0</v>
      </c>
      <c r="I29" s="83"/>
      <c r="J29" s="83"/>
      <c r="K29" s="86"/>
      <c r="L29" s="94"/>
      <c r="M29" s="1"/>
    </row>
    <row r="30" spans="1:13" s="13" customFormat="1" ht="66" customHeight="1" thickBot="1" x14ac:dyDescent="0.3">
      <c r="A30" s="18"/>
      <c r="B30" s="19" t="s">
        <v>37</v>
      </c>
      <c r="C30" s="21" t="s">
        <v>36</v>
      </c>
      <c r="D30" s="29">
        <f>SUM(D31:D34)</f>
        <v>26043.5</v>
      </c>
      <c r="E30" s="29">
        <f t="shared" ref="E30:G30" si="4">SUM(E31:E34)</f>
        <v>26043.5</v>
      </c>
      <c r="F30" s="29">
        <f t="shared" si="4"/>
        <v>26043.5</v>
      </c>
      <c r="G30" s="29">
        <f t="shared" si="4"/>
        <v>26043.5</v>
      </c>
      <c r="H30" s="28">
        <f>F30/E30*100</f>
        <v>100</v>
      </c>
      <c r="I30" s="81" t="s">
        <v>38</v>
      </c>
      <c r="J30" s="81" t="s">
        <v>90</v>
      </c>
      <c r="K30" s="81" t="s">
        <v>71</v>
      </c>
      <c r="L30" s="95" t="s">
        <v>30</v>
      </c>
      <c r="M30" s="1"/>
    </row>
    <row r="31" spans="1:13" s="13" customFormat="1" ht="18.75" customHeight="1" thickBot="1" x14ac:dyDescent="0.3">
      <c r="A31" s="18"/>
      <c r="B31" s="19" t="s">
        <v>7</v>
      </c>
      <c r="C31" s="16" t="s">
        <v>30</v>
      </c>
      <c r="D31" s="29">
        <v>0</v>
      </c>
      <c r="E31" s="29">
        <v>0</v>
      </c>
      <c r="F31" s="29">
        <v>0</v>
      </c>
      <c r="G31" s="29">
        <v>0</v>
      </c>
      <c r="H31" s="28">
        <v>0</v>
      </c>
      <c r="I31" s="82"/>
      <c r="J31" s="82"/>
      <c r="K31" s="85"/>
      <c r="L31" s="93"/>
      <c r="M31" s="1"/>
    </row>
    <row r="32" spans="1:13" s="13" customFormat="1" ht="18.75" customHeight="1" thickBot="1" x14ac:dyDescent="0.3">
      <c r="A32" s="18"/>
      <c r="B32" s="19" t="s">
        <v>8</v>
      </c>
      <c r="C32" s="16" t="s">
        <v>30</v>
      </c>
      <c r="D32" s="29">
        <v>24741.3</v>
      </c>
      <c r="E32" s="29">
        <v>24741.3</v>
      </c>
      <c r="F32" s="29">
        <v>24741.3</v>
      </c>
      <c r="G32" s="29">
        <v>24741.3</v>
      </c>
      <c r="H32" s="28">
        <f>F32/E32*100</f>
        <v>100</v>
      </c>
      <c r="I32" s="82"/>
      <c r="J32" s="82"/>
      <c r="K32" s="85"/>
      <c r="L32" s="93"/>
      <c r="M32" s="1"/>
    </row>
    <row r="33" spans="1:13" s="13" customFormat="1" ht="18.75" customHeight="1" thickBot="1" x14ac:dyDescent="0.3">
      <c r="A33" s="18"/>
      <c r="B33" s="19" t="s">
        <v>9</v>
      </c>
      <c r="C33" s="16" t="s">
        <v>30</v>
      </c>
      <c r="D33" s="29">
        <v>1302.2</v>
      </c>
      <c r="E33" s="29">
        <v>1302.2</v>
      </c>
      <c r="F33" s="29">
        <v>1302.2</v>
      </c>
      <c r="G33" s="29">
        <v>1302.2</v>
      </c>
      <c r="H33" s="28">
        <f>F33/E33*100</f>
        <v>100</v>
      </c>
      <c r="I33" s="82"/>
      <c r="J33" s="82"/>
      <c r="K33" s="85"/>
      <c r="L33" s="93"/>
      <c r="M33" s="1"/>
    </row>
    <row r="34" spans="1:13" s="13" customFormat="1" ht="18.75" customHeight="1" thickBot="1" x14ac:dyDescent="0.3">
      <c r="A34" s="18"/>
      <c r="B34" s="19" t="s">
        <v>10</v>
      </c>
      <c r="C34" s="16" t="s">
        <v>30</v>
      </c>
      <c r="D34" s="29">
        <v>0</v>
      </c>
      <c r="E34" s="29">
        <v>0</v>
      </c>
      <c r="F34" s="29">
        <v>0</v>
      </c>
      <c r="G34" s="29">
        <v>0</v>
      </c>
      <c r="H34" s="28">
        <v>0</v>
      </c>
      <c r="I34" s="83"/>
      <c r="J34" s="83"/>
      <c r="K34" s="86"/>
      <c r="L34" s="94"/>
      <c r="M34" s="1"/>
    </row>
    <row r="35" spans="1:13" s="13" customFormat="1" ht="61.5" customHeight="1" thickBot="1" x14ac:dyDescent="0.3">
      <c r="A35" s="18" t="s">
        <v>24</v>
      </c>
      <c r="B35" s="19" t="s">
        <v>40</v>
      </c>
      <c r="C35" s="21" t="s">
        <v>36</v>
      </c>
      <c r="D35" s="29">
        <f>D40+D45</f>
        <v>87933.1</v>
      </c>
      <c r="E35" s="29">
        <f>E37+E38</f>
        <v>87933.1</v>
      </c>
      <c r="F35" s="29">
        <f t="shared" ref="F35:G35" si="5">SUM(F36:F39)</f>
        <v>73166.799999999988</v>
      </c>
      <c r="G35" s="29">
        <f t="shared" si="5"/>
        <v>73166.799999999988</v>
      </c>
      <c r="H35" s="28">
        <f>F35/E35*100</f>
        <v>83.2073474038786</v>
      </c>
      <c r="I35" s="84" t="s">
        <v>30</v>
      </c>
      <c r="J35" s="81" t="s">
        <v>39</v>
      </c>
      <c r="K35" s="81" t="s">
        <v>39</v>
      </c>
      <c r="L35" s="81"/>
      <c r="M35" s="1"/>
    </row>
    <row r="36" spans="1:13" s="13" customFormat="1" ht="20.25" customHeight="1" thickBot="1" x14ac:dyDescent="0.3">
      <c r="A36" s="18"/>
      <c r="B36" s="19" t="s">
        <v>7</v>
      </c>
      <c r="C36" s="16" t="s">
        <v>30</v>
      </c>
      <c r="D36" s="29">
        <v>0</v>
      </c>
      <c r="E36" s="29">
        <v>0</v>
      </c>
      <c r="F36" s="29">
        <v>0</v>
      </c>
      <c r="G36" s="29">
        <v>0</v>
      </c>
      <c r="H36" s="28">
        <v>0</v>
      </c>
      <c r="I36" s="82"/>
      <c r="J36" s="82"/>
      <c r="K36" s="85"/>
      <c r="L36" s="82"/>
      <c r="M36" s="1"/>
    </row>
    <row r="37" spans="1:13" s="13" customFormat="1" ht="18.75" customHeight="1" thickBot="1" x14ac:dyDescent="0.3">
      <c r="A37" s="18"/>
      <c r="B37" s="19" t="s">
        <v>8</v>
      </c>
      <c r="C37" s="16" t="s">
        <v>30</v>
      </c>
      <c r="D37" s="29">
        <f>D47</f>
        <v>75659.100000000006</v>
      </c>
      <c r="E37" s="29">
        <f>D37</f>
        <v>75659.100000000006</v>
      </c>
      <c r="F37" s="29">
        <f>F47</f>
        <v>67475.399999999994</v>
      </c>
      <c r="G37" s="29">
        <f>G47</f>
        <v>67475.399999999994</v>
      </c>
      <c r="H37" s="28">
        <f>F37/E37*100</f>
        <v>89.183455790512951</v>
      </c>
      <c r="I37" s="82"/>
      <c r="J37" s="82"/>
      <c r="K37" s="85"/>
      <c r="L37" s="82"/>
      <c r="M37" s="1"/>
    </row>
    <row r="38" spans="1:13" s="13" customFormat="1" ht="18.75" customHeight="1" thickBot="1" x14ac:dyDescent="0.3">
      <c r="A38" s="18"/>
      <c r="B38" s="19" t="s">
        <v>9</v>
      </c>
      <c r="C38" s="16" t="s">
        <v>30</v>
      </c>
      <c r="D38" s="29">
        <f>D43+D48</f>
        <v>12274</v>
      </c>
      <c r="E38" s="29">
        <f>D38</f>
        <v>12274</v>
      </c>
      <c r="F38" s="29">
        <f>F43+F48</f>
        <v>5691.4</v>
      </c>
      <c r="G38" s="29">
        <f>G43+G48</f>
        <v>5691.4</v>
      </c>
      <c r="H38" s="28">
        <f>F38/E38*100</f>
        <v>46.369561675085542</v>
      </c>
      <c r="I38" s="82"/>
      <c r="J38" s="82"/>
      <c r="K38" s="85"/>
      <c r="L38" s="82"/>
      <c r="M38" s="1"/>
    </row>
    <row r="39" spans="1:13" s="13" customFormat="1" ht="18.75" customHeight="1" thickBot="1" x14ac:dyDescent="0.3">
      <c r="A39" s="18"/>
      <c r="B39" s="19" t="s">
        <v>10</v>
      </c>
      <c r="C39" s="16" t="s">
        <v>30</v>
      </c>
      <c r="D39" s="29">
        <v>0</v>
      </c>
      <c r="E39" s="29">
        <v>0</v>
      </c>
      <c r="F39" s="29">
        <v>0</v>
      </c>
      <c r="G39" s="29">
        <v>0</v>
      </c>
      <c r="H39" s="28">
        <v>0</v>
      </c>
      <c r="I39" s="83"/>
      <c r="J39" s="83"/>
      <c r="K39" s="86"/>
      <c r="L39" s="83"/>
      <c r="M39" s="1"/>
    </row>
    <row r="40" spans="1:13" s="13" customFormat="1" ht="79.5" customHeight="1" thickBot="1" x14ac:dyDescent="0.3">
      <c r="A40" s="18"/>
      <c r="B40" s="19" t="s">
        <v>41</v>
      </c>
      <c r="C40" s="21" t="s">
        <v>36</v>
      </c>
      <c r="D40" s="29">
        <f>SUM(D41:D44)</f>
        <v>8291.9</v>
      </c>
      <c r="E40" s="29">
        <f t="shared" ref="E40:G40" si="6">SUM(E41:E44)</f>
        <v>8291.9</v>
      </c>
      <c r="F40" s="29">
        <f t="shared" si="6"/>
        <v>2140</v>
      </c>
      <c r="G40" s="29">
        <f t="shared" si="6"/>
        <v>2140</v>
      </c>
      <c r="H40" s="28">
        <f>F40/E40*100</f>
        <v>25.808318961878463</v>
      </c>
      <c r="I40" s="84" t="s">
        <v>70</v>
      </c>
      <c r="J40" s="81" t="s">
        <v>88</v>
      </c>
      <c r="K40" s="81" t="s">
        <v>39</v>
      </c>
      <c r="L40" s="95" t="s">
        <v>89</v>
      </c>
      <c r="M40" s="1"/>
    </row>
    <row r="41" spans="1:13" s="13" customFormat="1" ht="16.5" customHeight="1" thickBot="1" x14ac:dyDescent="0.3">
      <c r="A41" s="18"/>
      <c r="B41" s="19" t="s">
        <v>7</v>
      </c>
      <c r="C41" s="22" t="s">
        <v>30</v>
      </c>
      <c r="D41" s="29">
        <v>0</v>
      </c>
      <c r="E41" s="29">
        <v>0</v>
      </c>
      <c r="F41" s="29">
        <v>0</v>
      </c>
      <c r="G41" s="29">
        <v>0</v>
      </c>
      <c r="H41" s="28">
        <v>0</v>
      </c>
      <c r="I41" s="82"/>
      <c r="J41" s="82"/>
      <c r="K41" s="85"/>
      <c r="L41" s="93"/>
      <c r="M41" s="1"/>
    </row>
    <row r="42" spans="1:13" s="13" customFormat="1" ht="18" customHeight="1" thickBot="1" x14ac:dyDescent="0.3">
      <c r="A42" s="18"/>
      <c r="B42" s="19" t="s">
        <v>8</v>
      </c>
      <c r="C42" s="22" t="s">
        <v>30</v>
      </c>
      <c r="D42" s="29">
        <v>0</v>
      </c>
      <c r="E42" s="29">
        <v>0</v>
      </c>
      <c r="F42" s="29">
        <v>0</v>
      </c>
      <c r="G42" s="29">
        <v>0</v>
      </c>
      <c r="H42" s="28">
        <v>0</v>
      </c>
      <c r="I42" s="82"/>
      <c r="J42" s="82"/>
      <c r="K42" s="85"/>
      <c r="L42" s="93"/>
      <c r="M42" s="1"/>
    </row>
    <row r="43" spans="1:13" s="13" customFormat="1" ht="18" customHeight="1" thickBot="1" x14ac:dyDescent="0.3">
      <c r="A43" s="18"/>
      <c r="B43" s="19" t="s">
        <v>9</v>
      </c>
      <c r="C43" s="22" t="s">
        <v>30</v>
      </c>
      <c r="D43" s="29">
        <v>8291.9</v>
      </c>
      <c r="E43" s="29">
        <v>8291.9</v>
      </c>
      <c r="F43" s="29">
        <v>2140</v>
      </c>
      <c r="G43" s="29">
        <v>2140</v>
      </c>
      <c r="H43" s="28">
        <f>F43/E43*100</f>
        <v>25.808318961878463</v>
      </c>
      <c r="I43" s="82"/>
      <c r="J43" s="82"/>
      <c r="K43" s="85"/>
      <c r="L43" s="93"/>
      <c r="M43" s="1"/>
    </row>
    <row r="44" spans="1:13" s="13" customFormat="1" ht="16.5" customHeight="1" thickBot="1" x14ac:dyDescent="0.3">
      <c r="A44" s="18"/>
      <c r="B44" s="19" t="s">
        <v>10</v>
      </c>
      <c r="C44" s="22" t="s">
        <v>30</v>
      </c>
      <c r="D44" s="29">
        <v>0</v>
      </c>
      <c r="E44" s="29">
        <v>0</v>
      </c>
      <c r="F44" s="29">
        <v>0</v>
      </c>
      <c r="G44" s="29">
        <v>0</v>
      </c>
      <c r="H44" s="28">
        <v>0</v>
      </c>
      <c r="I44" s="83"/>
      <c r="J44" s="83"/>
      <c r="K44" s="86"/>
      <c r="L44" s="94"/>
      <c r="M44" s="1"/>
    </row>
    <row r="45" spans="1:13" s="13" customFormat="1" ht="362.25" customHeight="1" thickBot="1" x14ac:dyDescent="0.3">
      <c r="A45" s="18"/>
      <c r="B45" s="27" t="s">
        <v>42</v>
      </c>
      <c r="C45" s="55" t="s">
        <v>36</v>
      </c>
      <c r="D45" s="29">
        <f>SUM(D46:D49)</f>
        <v>79641.200000000012</v>
      </c>
      <c r="E45" s="29">
        <f t="shared" ref="E45:G45" si="7">SUM(E46:E49)</f>
        <v>79641.200000000012</v>
      </c>
      <c r="F45" s="29">
        <f t="shared" si="7"/>
        <v>71026.799999999988</v>
      </c>
      <c r="G45" s="29">
        <f t="shared" si="7"/>
        <v>71026.799999999988</v>
      </c>
      <c r="H45" s="28">
        <f>F45/E45*100</f>
        <v>89.183487943426243</v>
      </c>
      <c r="I45" s="84" t="s">
        <v>70</v>
      </c>
      <c r="J45" s="81" t="s">
        <v>87</v>
      </c>
      <c r="K45" s="81" t="s">
        <v>39</v>
      </c>
      <c r="L45" s="81" t="s">
        <v>93</v>
      </c>
      <c r="M45" s="1"/>
    </row>
    <row r="46" spans="1:13" s="13" customFormat="1" ht="18.75" customHeight="1" thickBot="1" x14ac:dyDescent="0.3">
      <c r="A46" s="18"/>
      <c r="B46" s="27" t="s">
        <v>7</v>
      </c>
      <c r="C46" s="29" t="s">
        <v>30</v>
      </c>
      <c r="D46" s="29">
        <v>0</v>
      </c>
      <c r="E46" s="29">
        <v>0</v>
      </c>
      <c r="F46" s="29">
        <v>0</v>
      </c>
      <c r="G46" s="29">
        <v>0</v>
      </c>
      <c r="H46" s="28">
        <v>0</v>
      </c>
      <c r="I46" s="82"/>
      <c r="J46" s="82"/>
      <c r="K46" s="85"/>
      <c r="L46" s="82"/>
      <c r="M46" s="1"/>
    </row>
    <row r="47" spans="1:13" s="13" customFormat="1" ht="18.75" customHeight="1" thickBot="1" x14ac:dyDescent="0.3">
      <c r="A47" s="18"/>
      <c r="B47" s="27" t="s">
        <v>8</v>
      </c>
      <c r="C47" s="29" t="s">
        <v>30</v>
      </c>
      <c r="D47" s="29">
        <v>75659.100000000006</v>
      </c>
      <c r="E47" s="29">
        <v>75659.100000000006</v>
      </c>
      <c r="F47" s="29">
        <v>67475.399999999994</v>
      </c>
      <c r="G47" s="29">
        <f>F47</f>
        <v>67475.399999999994</v>
      </c>
      <c r="H47" s="28">
        <f>F47/E47*100</f>
        <v>89.183455790512951</v>
      </c>
      <c r="I47" s="82"/>
      <c r="J47" s="82"/>
      <c r="K47" s="85"/>
      <c r="L47" s="82"/>
      <c r="M47" s="1"/>
    </row>
    <row r="48" spans="1:13" s="13" customFormat="1" ht="18.75" customHeight="1" thickBot="1" x14ac:dyDescent="0.3">
      <c r="A48" s="18"/>
      <c r="B48" s="27" t="s">
        <v>9</v>
      </c>
      <c r="C48" s="29" t="s">
        <v>30</v>
      </c>
      <c r="D48" s="29">
        <v>3982.1</v>
      </c>
      <c r="E48" s="29">
        <v>3982.1</v>
      </c>
      <c r="F48" s="29">
        <v>3551.4</v>
      </c>
      <c r="G48" s="29">
        <v>3551.4</v>
      </c>
      <c r="H48" s="28">
        <f>F48/E48*100</f>
        <v>89.184098842319386</v>
      </c>
      <c r="I48" s="82"/>
      <c r="J48" s="82"/>
      <c r="K48" s="85"/>
      <c r="L48" s="82"/>
      <c r="M48" s="1"/>
    </row>
    <row r="49" spans="1:13" s="13" customFormat="1" ht="18.75" customHeight="1" thickBot="1" x14ac:dyDescent="0.3">
      <c r="A49" s="18"/>
      <c r="B49" s="27" t="s">
        <v>10</v>
      </c>
      <c r="C49" s="29" t="s">
        <v>30</v>
      </c>
      <c r="D49" s="29">
        <v>0</v>
      </c>
      <c r="E49" s="29">
        <v>0</v>
      </c>
      <c r="F49" s="29">
        <v>0</v>
      </c>
      <c r="G49" s="29">
        <v>0</v>
      </c>
      <c r="H49" s="28">
        <v>0</v>
      </c>
      <c r="I49" s="83"/>
      <c r="J49" s="83"/>
      <c r="K49" s="86"/>
      <c r="L49" s="83"/>
      <c r="M49" s="1"/>
    </row>
    <row r="50" spans="1:13" s="13" customFormat="1" ht="82.5" customHeight="1" thickBot="1" x14ac:dyDescent="0.3">
      <c r="A50" s="30" t="s">
        <v>43</v>
      </c>
      <c r="B50" s="73" t="s">
        <v>48</v>
      </c>
      <c r="C50" s="74" t="s">
        <v>49</v>
      </c>
      <c r="D50" s="33">
        <f>SUM(D51:D54)</f>
        <v>13700.4</v>
      </c>
      <c r="E50" s="33">
        <f t="shared" ref="E50:G50" si="8">SUM(E51:E54)</f>
        <v>13700.4</v>
      </c>
      <c r="F50" s="33">
        <f t="shared" si="8"/>
        <v>13651.2</v>
      </c>
      <c r="G50" s="33">
        <f t="shared" si="8"/>
        <v>13651.2</v>
      </c>
      <c r="H50" s="34">
        <f>F50/E50*100</f>
        <v>99.640886397477459</v>
      </c>
      <c r="I50" s="81" t="s">
        <v>30</v>
      </c>
      <c r="J50" s="81" t="s">
        <v>30</v>
      </c>
      <c r="K50" s="81" t="s">
        <v>30</v>
      </c>
      <c r="L50" s="81" t="s">
        <v>30</v>
      </c>
      <c r="M50" s="1"/>
    </row>
    <row r="51" spans="1:13" s="13" customFormat="1" ht="19.5" customHeight="1" thickBot="1" x14ac:dyDescent="0.3">
      <c r="A51" s="30"/>
      <c r="B51" s="73" t="s">
        <v>7</v>
      </c>
      <c r="C51" s="33" t="s">
        <v>30</v>
      </c>
      <c r="D51" s="33">
        <v>0</v>
      </c>
      <c r="E51" s="33">
        <v>0</v>
      </c>
      <c r="F51" s="33">
        <v>0</v>
      </c>
      <c r="G51" s="33">
        <v>0</v>
      </c>
      <c r="H51" s="34">
        <v>0</v>
      </c>
      <c r="I51" s="82"/>
      <c r="J51" s="82"/>
      <c r="K51" s="87"/>
      <c r="L51" s="87"/>
      <c r="M51" s="1"/>
    </row>
    <row r="52" spans="1:13" s="13" customFormat="1" ht="19.5" customHeight="1" thickBot="1" x14ac:dyDescent="0.3">
      <c r="A52" s="30"/>
      <c r="B52" s="73" t="s">
        <v>8</v>
      </c>
      <c r="C52" s="33" t="s">
        <v>30</v>
      </c>
      <c r="D52" s="34">
        <f t="shared" ref="D52:E52" si="9">D57+D63</f>
        <v>11361.3</v>
      </c>
      <c r="E52" s="34">
        <f t="shared" si="9"/>
        <v>11361.3</v>
      </c>
      <c r="F52" s="34">
        <f>F57+F63</f>
        <v>11353.7</v>
      </c>
      <c r="G52" s="34">
        <f>G57+G63</f>
        <v>11353.7</v>
      </c>
      <c r="H52" s="34">
        <f>F52/E52*100</f>
        <v>99.933106246644314</v>
      </c>
      <c r="I52" s="82"/>
      <c r="J52" s="82"/>
      <c r="K52" s="87"/>
      <c r="L52" s="87"/>
      <c r="M52" s="1"/>
    </row>
    <row r="53" spans="1:13" s="13" customFormat="1" ht="19.5" customHeight="1" thickBot="1" x14ac:dyDescent="0.3">
      <c r="A53" s="30"/>
      <c r="B53" s="73" t="s">
        <v>9</v>
      </c>
      <c r="C53" s="33" t="s">
        <v>30</v>
      </c>
      <c r="D53" s="34">
        <f>D58+D64</f>
        <v>2339.1</v>
      </c>
      <c r="E53" s="34">
        <f t="shared" ref="E53:G53" si="10">E58+E64</f>
        <v>2339.1</v>
      </c>
      <c r="F53" s="34">
        <f t="shared" si="10"/>
        <v>2297.5</v>
      </c>
      <c r="G53" s="34">
        <f t="shared" si="10"/>
        <v>2297.5</v>
      </c>
      <c r="H53" s="34">
        <f>F53/E53*100</f>
        <v>98.221538198452393</v>
      </c>
      <c r="I53" s="82"/>
      <c r="J53" s="82"/>
      <c r="K53" s="87"/>
      <c r="L53" s="87"/>
      <c r="M53" s="1"/>
    </row>
    <row r="54" spans="1:13" s="13" customFormat="1" ht="19.5" customHeight="1" thickBot="1" x14ac:dyDescent="0.3">
      <c r="A54" s="30"/>
      <c r="B54" s="73" t="s">
        <v>10</v>
      </c>
      <c r="C54" s="33" t="s">
        <v>30</v>
      </c>
      <c r="D54" s="33">
        <v>0</v>
      </c>
      <c r="E54" s="33">
        <v>0</v>
      </c>
      <c r="F54" s="33">
        <v>0</v>
      </c>
      <c r="G54" s="33">
        <v>0</v>
      </c>
      <c r="H54" s="34">
        <v>0</v>
      </c>
      <c r="I54" s="83"/>
      <c r="J54" s="83"/>
      <c r="K54" s="88"/>
      <c r="L54" s="88"/>
      <c r="M54" s="1"/>
    </row>
    <row r="55" spans="1:13" s="13" customFormat="1" ht="53.25" customHeight="1" thickBot="1" x14ac:dyDescent="0.3">
      <c r="A55" s="26" t="s">
        <v>46</v>
      </c>
      <c r="B55" s="27" t="s">
        <v>44</v>
      </c>
      <c r="C55" s="55" t="s">
        <v>50</v>
      </c>
      <c r="D55" s="28">
        <f>SUM(D56:D59)</f>
        <v>350</v>
      </c>
      <c r="E55" s="28">
        <f t="shared" ref="E55:F55" si="11">SUM(E56:E59)</f>
        <v>350</v>
      </c>
      <c r="F55" s="28">
        <f t="shared" si="11"/>
        <v>350</v>
      </c>
      <c r="G55" s="28">
        <v>350</v>
      </c>
      <c r="H55" s="28">
        <v>100</v>
      </c>
      <c r="I55" s="84" t="s">
        <v>94</v>
      </c>
      <c r="J55" s="84" t="s">
        <v>77</v>
      </c>
      <c r="K55" s="81" t="s">
        <v>39</v>
      </c>
      <c r="L55" s="81" t="s">
        <v>30</v>
      </c>
      <c r="M55" s="1"/>
    </row>
    <row r="56" spans="1:13" s="13" customFormat="1" ht="18.75" customHeight="1" thickBot="1" x14ac:dyDescent="0.3">
      <c r="A56" s="26"/>
      <c r="B56" s="27" t="s">
        <v>7</v>
      </c>
      <c r="C56" s="29" t="s">
        <v>30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82"/>
      <c r="J56" s="82"/>
      <c r="K56" s="82"/>
      <c r="L56" s="82"/>
      <c r="M56" s="1"/>
    </row>
    <row r="57" spans="1:13" s="13" customFormat="1" ht="18.75" customHeight="1" thickBot="1" x14ac:dyDescent="0.3">
      <c r="A57" s="26"/>
      <c r="B57" s="27" t="s">
        <v>8</v>
      </c>
      <c r="C57" s="29" t="s">
        <v>30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82"/>
      <c r="J57" s="82"/>
      <c r="K57" s="82"/>
      <c r="L57" s="82"/>
      <c r="M57" s="1"/>
    </row>
    <row r="58" spans="1:13" s="13" customFormat="1" ht="18.75" customHeight="1" thickBot="1" x14ac:dyDescent="0.3">
      <c r="A58" s="26"/>
      <c r="B58" s="27" t="s">
        <v>9</v>
      </c>
      <c r="C58" s="29" t="s">
        <v>30</v>
      </c>
      <c r="D58" s="28">
        <v>350</v>
      </c>
      <c r="E58" s="28">
        <v>350</v>
      </c>
      <c r="F58" s="28">
        <v>350</v>
      </c>
      <c r="G58" s="28">
        <v>350</v>
      </c>
      <c r="H58" s="28">
        <v>100</v>
      </c>
      <c r="I58" s="82"/>
      <c r="J58" s="82"/>
      <c r="K58" s="82"/>
      <c r="L58" s="82"/>
      <c r="M58" s="1"/>
    </row>
    <row r="59" spans="1:13" s="13" customFormat="1" ht="78.75" customHeight="1" thickBot="1" x14ac:dyDescent="0.3">
      <c r="A59" s="26"/>
      <c r="B59" s="27" t="s">
        <v>10</v>
      </c>
      <c r="C59" s="29" t="s">
        <v>30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82"/>
      <c r="J59" s="83"/>
      <c r="K59" s="83"/>
      <c r="L59" s="83"/>
      <c r="M59" s="1"/>
    </row>
    <row r="60" spans="1:13" s="13" customFormat="1" ht="291" customHeight="1" thickBot="1" x14ac:dyDescent="0.3">
      <c r="A60" s="96" t="s">
        <v>47</v>
      </c>
      <c r="B60" s="81" t="s">
        <v>45</v>
      </c>
      <c r="C60" s="75" t="s">
        <v>51</v>
      </c>
      <c r="D60" s="29">
        <f>SUM(D62:D65)</f>
        <v>13350.4</v>
      </c>
      <c r="E60" s="29">
        <f t="shared" ref="E60:G60" si="12">SUM(E62:E65)</f>
        <v>13350.4</v>
      </c>
      <c r="F60" s="29">
        <f t="shared" si="12"/>
        <v>13301.2</v>
      </c>
      <c r="G60" s="29">
        <f t="shared" si="12"/>
        <v>13301.2</v>
      </c>
      <c r="H60" s="61">
        <f>F60/E60*100</f>
        <v>99.631471716203265</v>
      </c>
      <c r="I60" s="37" t="s">
        <v>95</v>
      </c>
      <c r="J60" s="29" t="s">
        <v>30</v>
      </c>
      <c r="K60" s="68" t="s">
        <v>39</v>
      </c>
      <c r="L60" s="68" t="s">
        <v>30</v>
      </c>
      <c r="M60" s="1"/>
    </row>
    <row r="61" spans="1:13" s="13" customFormat="1" ht="197.25" hidden="1" customHeight="1" thickBot="1" x14ac:dyDescent="0.3">
      <c r="A61" s="97"/>
      <c r="B61" s="86"/>
      <c r="C61" s="76"/>
      <c r="D61" s="48"/>
      <c r="E61" s="48"/>
      <c r="F61" s="48"/>
      <c r="G61" s="48"/>
      <c r="H61" s="62"/>
      <c r="I61" s="49"/>
      <c r="J61" s="50"/>
      <c r="K61" s="69"/>
      <c r="L61" s="69"/>
      <c r="M61" s="1"/>
    </row>
    <row r="62" spans="1:13" s="13" customFormat="1" ht="18" customHeight="1" thickBot="1" x14ac:dyDescent="0.3">
      <c r="A62" s="25"/>
      <c r="B62" s="27" t="s">
        <v>7</v>
      </c>
      <c r="C62" s="29" t="s">
        <v>30</v>
      </c>
      <c r="D62" s="51">
        <f>D67+D73</f>
        <v>0</v>
      </c>
      <c r="E62" s="51">
        <f t="shared" ref="E62:G62" si="13">E67+E73</f>
        <v>0</v>
      </c>
      <c r="F62" s="51">
        <f t="shared" si="13"/>
        <v>0</v>
      </c>
      <c r="G62" s="51">
        <f t="shared" si="13"/>
        <v>0</v>
      </c>
      <c r="H62" s="63">
        <v>0</v>
      </c>
      <c r="I62" s="53" t="s">
        <v>30</v>
      </c>
      <c r="J62" s="52" t="s">
        <v>30</v>
      </c>
      <c r="K62" s="54"/>
      <c r="L62" s="29"/>
      <c r="M62" s="1"/>
    </row>
    <row r="63" spans="1:13" s="13" customFormat="1" ht="18" customHeight="1" thickBot="1" x14ac:dyDescent="0.3">
      <c r="A63" s="25"/>
      <c r="B63" s="27" t="s">
        <v>8</v>
      </c>
      <c r="C63" s="71" t="s">
        <v>30</v>
      </c>
      <c r="D63" s="51">
        <f t="shared" ref="D63:G65" si="14">D68+D74</f>
        <v>11361.3</v>
      </c>
      <c r="E63" s="51">
        <f t="shared" si="14"/>
        <v>11361.3</v>
      </c>
      <c r="F63" s="51">
        <f t="shared" si="14"/>
        <v>11353.7</v>
      </c>
      <c r="G63" s="51">
        <f t="shared" si="14"/>
        <v>11353.7</v>
      </c>
      <c r="H63" s="72">
        <f>F63/E63*100</f>
        <v>99.933106246644314</v>
      </c>
      <c r="I63" s="71" t="s">
        <v>30</v>
      </c>
      <c r="J63" s="71" t="s">
        <v>30</v>
      </c>
      <c r="K63" s="70"/>
      <c r="L63" s="71"/>
      <c r="M63" s="1"/>
    </row>
    <row r="64" spans="1:13" s="13" customFormat="1" ht="18" customHeight="1" thickBot="1" x14ac:dyDescent="0.3">
      <c r="A64" s="25"/>
      <c r="B64" s="27" t="s">
        <v>9</v>
      </c>
      <c r="C64" s="29" t="s">
        <v>30</v>
      </c>
      <c r="D64" s="51">
        <v>1989.1</v>
      </c>
      <c r="E64" s="51">
        <v>1989.1</v>
      </c>
      <c r="F64" s="51">
        <v>1947.5</v>
      </c>
      <c r="G64" s="51">
        <v>1947.5</v>
      </c>
      <c r="H64" s="72">
        <f>F64/E64*100</f>
        <v>97.908601880247346</v>
      </c>
      <c r="I64" s="71" t="s">
        <v>30</v>
      </c>
      <c r="J64" s="71" t="s">
        <v>30</v>
      </c>
      <c r="K64" s="70"/>
      <c r="L64" s="71"/>
      <c r="M64" s="1"/>
    </row>
    <row r="65" spans="1:13" s="13" customFormat="1" ht="18" customHeight="1" thickBot="1" x14ac:dyDescent="0.3">
      <c r="A65" s="25"/>
      <c r="B65" s="27" t="s">
        <v>10</v>
      </c>
      <c r="C65" s="29" t="s">
        <v>30</v>
      </c>
      <c r="D65" s="51">
        <f t="shared" si="14"/>
        <v>0</v>
      </c>
      <c r="E65" s="51">
        <f t="shared" si="14"/>
        <v>0</v>
      </c>
      <c r="F65" s="51">
        <f t="shared" si="14"/>
        <v>0</v>
      </c>
      <c r="G65" s="51">
        <f t="shared" si="14"/>
        <v>0</v>
      </c>
      <c r="H65" s="72">
        <v>0</v>
      </c>
      <c r="I65" s="71" t="s">
        <v>30</v>
      </c>
      <c r="J65" s="71" t="s">
        <v>30</v>
      </c>
      <c r="K65" s="70"/>
      <c r="L65" s="71"/>
      <c r="M65" s="1"/>
    </row>
    <row r="66" spans="1:13" s="14" customFormat="1" ht="324.75" customHeight="1" thickBot="1" x14ac:dyDescent="0.3">
      <c r="A66" s="25"/>
      <c r="B66" s="27" t="s">
        <v>52</v>
      </c>
      <c r="C66" s="55" t="s">
        <v>51</v>
      </c>
      <c r="D66" s="71">
        <f>SUM(D67:D70)</f>
        <v>11959.5</v>
      </c>
      <c r="E66" s="71">
        <f t="shared" ref="E66:G66" si="15">SUM(E67:E70)</f>
        <v>11959.5</v>
      </c>
      <c r="F66" s="71">
        <f t="shared" si="15"/>
        <v>11951.400000000001</v>
      </c>
      <c r="G66" s="71">
        <f t="shared" si="15"/>
        <v>11951.400000000001</v>
      </c>
      <c r="H66" s="72">
        <f>F66/E66*100</f>
        <v>99.93227141602911</v>
      </c>
      <c r="I66" s="37" t="s">
        <v>95</v>
      </c>
      <c r="J66" s="70" t="s">
        <v>86</v>
      </c>
      <c r="K66" s="70" t="s">
        <v>39</v>
      </c>
      <c r="L66" s="70" t="s">
        <v>30</v>
      </c>
      <c r="M66" s="1"/>
    </row>
    <row r="67" spans="1:13" s="14" customFormat="1" ht="18" customHeight="1" thickBot="1" x14ac:dyDescent="0.3">
      <c r="A67" s="25"/>
      <c r="B67" s="19" t="s">
        <v>7</v>
      </c>
      <c r="C67" s="16" t="s">
        <v>30</v>
      </c>
      <c r="D67" s="42">
        <v>0</v>
      </c>
      <c r="E67" s="42">
        <v>0</v>
      </c>
      <c r="F67" s="42">
        <v>0</v>
      </c>
      <c r="G67" s="42">
        <v>0</v>
      </c>
      <c r="H67" s="46">
        <v>0</v>
      </c>
      <c r="I67" s="42" t="s">
        <v>30</v>
      </c>
      <c r="J67" s="42" t="s">
        <v>30</v>
      </c>
      <c r="K67" s="43"/>
      <c r="L67" s="47"/>
      <c r="M67" s="1"/>
    </row>
    <row r="68" spans="1:13" s="14" customFormat="1" ht="18" customHeight="1" thickBot="1" x14ac:dyDescent="0.3">
      <c r="A68" s="25"/>
      <c r="B68" s="19" t="s">
        <v>8</v>
      </c>
      <c r="C68" s="16" t="s">
        <v>30</v>
      </c>
      <c r="D68" s="42">
        <v>11361.3</v>
      </c>
      <c r="E68" s="42">
        <v>11361.3</v>
      </c>
      <c r="F68" s="66">
        <v>11353.7</v>
      </c>
      <c r="G68" s="66">
        <v>11353.7</v>
      </c>
      <c r="H68" s="46">
        <f>F68/E68*100</f>
        <v>99.933106246644314</v>
      </c>
      <c r="I68" s="42" t="s">
        <v>30</v>
      </c>
      <c r="J68" s="42" t="s">
        <v>30</v>
      </c>
      <c r="K68" s="43"/>
      <c r="L68" s="47"/>
      <c r="M68" s="1"/>
    </row>
    <row r="69" spans="1:13" s="14" customFormat="1" ht="18" customHeight="1" thickBot="1" x14ac:dyDescent="0.3">
      <c r="A69" s="25"/>
      <c r="B69" s="19" t="s">
        <v>9</v>
      </c>
      <c r="C69" s="16" t="s">
        <v>30</v>
      </c>
      <c r="D69" s="42">
        <v>598.20000000000005</v>
      </c>
      <c r="E69" s="42">
        <v>598.20000000000005</v>
      </c>
      <c r="F69" s="42">
        <v>597.70000000000005</v>
      </c>
      <c r="G69" s="42">
        <v>597.70000000000005</v>
      </c>
      <c r="H69" s="46">
        <f>F69/E69*100</f>
        <v>99.916415914409896</v>
      </c>
      <c r="I69" s="42" t="s">
        <v>30</v>
      </c>
      <c r="J69" s="42" t="s">
        <v>30</v>
      </c>
      <c r="K69" s="43"/>
      <c r="L69" s="47"/>
      <c r="M69" s="1"/>
    </row>
    <row r="70" spans="1:13" s="14" customFormat="1" ht="18" customHeight="1" thickBot="1" x14ac:dyDescent="0.3">
      <c r="A70" s="25"/>
      <c r="B70" s="19" t="s">
        <v>10</v>
      </c>
      <c r="C70" s="16" t="s">
        <v>30</v>
      </c>
      <c r="D70" s="42">
        <v>0</v>
      </c>
      <c r="E70" s="42">
        <v>0</v>
      </c>
      <c r="F70" s="42">
        <v>0</v>
      </c>
      <c r="G70" s="42">
        <v>0</v>
      </c>
      <c r="H70" s="46">
        <v>0</v>
      </c>
      <c r="I70" s="42" t="s">
        <v>30</v>
      </c>
      <c r="J70" s="42" t="s">
        <v>30</v>
      </c>
      <c r="K70" s="43"/>
      <c r="L70" s="47"/>
      <c r="M70" s="1"/>
    </row>
    <row r="71" spans="1:13" s="14" customFormat="1" ht="234.75" customHeight="1" x14ac:dyDescent="0.25">
      <c r="A71" s="96"/>
      <c r="B71" s="81" t="s">
        <v>53</v>
      </c>
      <c r="C71" s="111" t="s">
        <v>51</v>
      </c>
      <c r="D71" s="98">
        <f>SUM(D73:D76)</f>
        <v>1390.9</v>
      </c>
      <c r="E71" s="98">
        <f t="shared" ref="E71:G71" si="16">SUM(E73:E76)</f>
        <v>1390.9</v>
      </c>
      <c r="F71" s="98">
        <f t="shared" si="16"/>
        <v>1349.8</v>
      </c>
      <c r="G71" s="98">
        <f t="shared" si="16"/>
        <v>1349.8</v>
      </c>
      <c r="H71" s="100">
        <f>F71/E71*100</f>
        <v>97.045078726004746</v>
      </c>
      <c r="I71" s="84" t="s">
        <v>95</v>
      </c>
      <c r="J71" s="81" t="s">
        <v>82</v>
      </c>
      <c r="K71" s="81" t="s">
        <v>71</v>
      </c>
      <c r="L71" s="81" t="s">
        <v>83</v>
      </c>
      <c r="M71" s="1"/>
    </row>
    <row r="72" spans="1:13" s="14" customFormat="1" ht="26.25" customHeight="1" thickBot="1" x14ac:dyDescent="0.3">
      <c r="A72" s="97"/>
      <c r="B72" s="86"/>
      <c r="C72" s="112"/>
      <c r="D72" s="99"/>
      <c r="E72" s="99"/>
      <c r="F72" s="99"/>
      <c r="G72" s="99"/>
      <c r="H72" s="101"/>
      <c r="I72" s="102"/>
      <c r="J72" s="86"/>
      <c r="K72" s="86"/>
      <c r="L72" s="86"/>
      <c r="M72" s="1"/>
    </row>
    <row r="73" spans="1:13" s="14" customFormat="1" ht="18" customHeight="1" thickBot="1" x14ac:dyDescent="0.3">
      <c r="A73" s="41"/>
      <c r="B73" s="27" t="s">
        <v>7</v>
      </c>
      <c r="C73" s="29" t="s">
        <v>30</v>
      </c>
      <c r="D73" s="71">
        <v>0</v>
      </c>
      <c r="E73" s="71">
        <v>0</v>
      </c>
      <c r="F73" s="71">
        <v>0</v>
      </c>
      <c r="G73" s="71">
        <v>0</v>
      </c>
      <c r="H73" s="72">
        <v>0</v>
      </c>
      <c r="I73" s="71" t="s">
        <v>30</v>
      </c>
      <c r="J73" s="71" t="s">
        <v>30</v>
      </c>
      <c r="K73" s="70"/>
      <c r="L73" s="71"/>
      <c r="M73" s="1"/>
    </row>
    <row r="74" spans="1:13" s="13" customFormat="1" ht="18.75" customHeight="1" thickBot="1" x14ac:dyDescent="0.3">
      <c r="A74" s="18"/>
      <c r="B74" s="27" t="s">
        <v>8</v>
      </c>
      <c r="C74" s="29" t="s">
        <v>30</v>
      </c>
      <c r="D74" s="29">
        <v>0</v>
      </c>
      <c r="E74" s="29">
        <v>0</v>
      </c>
      <c r="F74" s="29">
        <v>0</v>
      </c>
      <c r="G74" s="29">
        <v>0</v>
      </c>
      <c r="H74" s="28">
        <v>0</v>
      </c>
      <c r="I74" s="29" t="s">
        <v>30</v>
      </c>
      <c r="J74" s="29" t="s">
        <v>30</v>
      </c>
      <c r="K74" s="27"/>
      <c r="L74" s="77"/>
      <c r="M74" s="1"/>
    </row>
    <row r="75" spans="1:13" s="13" customFormat="1" ht="18.75" customHeight="1" thickBot="1" x14ac:dyDescent="0.3">
      <c r="A75" s="18"/>
      <c r="B75" s="27" t="s">
        <v>9</v>
      </c>
      <c r="C75" s="29" t="s">
        <v>30</v>
      </c>
      <c r="D75" s="29">
        <v>1390.9</v>
      </c>
      <c r="E75" s="29">
        <v>1390.9</v>
      </c>
      <c r="F75" s="29">
        <v>1349.8</v>
      </c>
      <c r="G75" s="29">
        <v>1349.8</v>
      </c>
      <c r="H75" s="28">
        <f>F75/E75*100</f>
        <v>97.045078726004746</v>
      </c>
      <c r="I75" s="29" t="s">
        <v>30</v>
      </c>
      <c r="J75" s="29" t="s">
        <v>30</v>
      </c>
      <c r="K75" s="27"/>
      <c r="L75" s="77"/>
      <c r="M75" s="1"/>
    </row>
    <row r="76" spans="1:13" s="13" customFormat="1" ht="18.75" customHeight="1" thickBot="1" x14ac:dyDescent="0.3">
      <c r="A76" s="18"/>
      <c r="B76" s="27" t="s">
        <v>10</v>
      </c>
      <c r="C76" s="29" t="s">
        <v>30</v>
      </c>
      <c r="D76" s="29">
        <v>0</v>
      </c>
      <c r="E76" s="29">
        <v>0</v>
      </c>
      <c r="F76" s="29">
        <v>0</v>
      </c>
      <c r="G76" s="29">
        <v>0</v>
      </c>
      <c r="H76" s="28">
        <v>0</v>
      </c>
      <c r="I76" s="29" t="s">
        <v>30</v>
      </c>
      <c r="J76" s="29" t="s">
        <v>30</v>
      </c>
      <c r="K76" s="27"/>
      <c r="L76" s="77"/>
      <c r="M76" s="1"/>
    </row>
    <row r="77" spans="1:13" s="14" customFormat="1" ht="162.75" customHeight="1" thickBot="1" x14ac:dyDescent="0.3">
      <c r="A77" s="30" t="s">
        <v>66</v>
      </c>
      <c r="B77" s="73" t="s">
        <v>54</v>
      </c>
      <c r="C77" s="74" t="s">
        <v>55</v>
      </c>
      <c r="D77" s="33">
        <f>SUM(D78:D81)</f>
        <v>629.1</v>
      </c>
      <c r="E77" s="33">
        <f t="shared" ref="E77:G77" si="17">SUM(E78:E81)</f>
        <v>629.1</v>
      </c>
      <c r="F77" s="33">
        <f t="shared" si="17"/>
        <v>628.29999999999995</v>
      </c>
      <c r="G77" s="33">
        <f t="shared" si="17"/>
        <v>628.29999999999995</v>
      </c>
      <c r="H77" s="28">
        <f t="shared" ref="H77:H80" si="18">F77/E77*100</f>
        <v>99.872834207598146</v>
      </c>
      <c r="I77" s="29" t="s">
        <v>30</v>
      </c>
      <c r="J77" s="29" t="s">
        <v>30</v>
      </c>
      <c r="K77" s="35" t="s">
        <v>39</v>
      </c>
      <c r="L77" s="35" t="s">
        <v>39</v>
      </c>
      <c r="M77" s="1"/>
    </row>
    <row r="78" spans="1:13" s="14" customFormat="1" ht="18.75" customHeight="1" thickBot="1" x14ac:dyDescent="0.3">
      <c r="A78" s="30"/>
      <c r="B78" s="73" t="s">
        <v>7</v>
      </c>
      <c r="C78" s="78" t="s">
        <v>30</v>
      </c>
      <c r="D78" s="33">
        <f>D83</f>
        <v>91.1</v>
      </c>
      <c r="E78" s="33">
        <f t="shared" ref="E78:G78" si="19">E83</f>
        <v>91.1</v>
      </c>
      <c r="F78" s="33">
        <f t="shared" si="19"/>
        <v>91.1</v>
      </c>
      <c r="G78" s="33">
        <f t="shared" si="19"/>
        <v>91.1</v>
      </c>
      <c r="H78" s="28">
        <f t="shared" si="18"/>
        <v>100</v>
      </c>
      <c r="I78" s="71" t="s">
        <v>30</v>
      </c>
      <c r="J78" s="71" t="s">
        <v>30</v>
      </c>
      <c r="K78" s="27"/>
      <c r="L78" s="77"/>
      <c r="M78" s="1"/>
    </row>
    <row r="79" spans="1:13" s="14" customFormat="1" ht="18.75" customHeight="1" thickBot="1" x14ac:dyDescent="0.3">
      <c r="A79" s="30"/>
      <c r="B79" s="73" t="s">
        <v>8</v>
      </c>
      <c r="C79" s="78" t="s">
        <v>30</v>
      </c>
      <c r="D79" s="33">
        <f t="shared" ref="D79:G79" si="20">D84</f>
        <v>176</v>
      </c>
      <c r="E79" s="33">
        <f t="shared" si="20"/>
        <v>176</v>
      </c>
      <c r="F79" s="33">
        <f t="shared" si="20"/>
        <v>176</v>
      </c>
      <c r="G79" s="33">
        <f t="shared" si="20"/>
        <v>176</v>
      </c>
      <c r="H79" s="28">
        <f t="shared" si="18"/>
        <v>100</v>
      </c>
      <c r="I79" s="29" t="s">
        <v>30</v>
      </c>
      <c r="J79" s="29" t="s">
        <v>30</v>
      </c>
      <c r="K79" s="27"/>
      <c r="L79" s="77"/>
      <c r="M79" s="1"/>
    </row>
    <row r="80" spans="1:13" s="14" customFormat="1" ht="18.75" customHeight="1" thickBot="1" x14ac:dyDescent="0.3">
      <c r="A80" s="30"/>
      <c r="B80" s="73" t="s">
        <v>9</v>
      </c>
      <c r="C80" s="78" t="s">
        <v>30</v>
      </c>
      <c r="D80" s="33">
        <f t="shared" ref="D80:G80" si="21">D85</f>
        <v>362</v>
      </c>
      <c r="E80" s="33">
        <f t="shared" si="21"/>
        <v>362</v>
      </c>
      <c r="F80" s="33">
        <f t="shared" si="21"/>
        <v>361.2</v>
      </c>
      <c r="G80" s="33">
        <f t="shared" si="21"/>
        <v>361.2</v>
      </c>
      <c r="H80" s="28">
        <f t="shared" si="18"/>
        <v>99.779005524861873</v>
      </c>
      <c r="I80" s="29" t="s">
        <v>30</v>
      </c>
      <c r="J80" s="29" t="s">
        <v>30</v>
      </c>
      <c r="K80" s="27"/>
      <c r="L80" s="77"/>
      <c r="M80" s="1"/>
    </row>
    <row r="81" spans="1:13" s="14" customFormat="1" ht="18.75" customHeight="1" thickBot="1" x14ac:dyDescent="0.3">
      <c r="A81" s="18"/>
      <c r="B81" s="27" t="s">
        <v>10</v>
      </c>
      <c r="C81" s="79" t="s">
        <v>30</v>
      </c>
      <c r="D81" s="33">
        <f t="shared" ref="D81:G81" si="22">D86</f>
        <v>0</v>
      </c>
      <c r="E81" s="33">
        <f t="shared" si="22"/>
        <v>0</v>
      </c>
      <c r="F81" s="33">
        <f t="shared" si="22"/>
        <v>0</v>
      </c>
      <c r="G81" s="33">
        <f t="shared" si="22"/>
        <v>0</v>
      </c>
      <c r="H81" s="28"/>
      <c r="I81" s="29" t="s">
        <v>30</v>
      </c>
      <c r="J81" s="29" t="s">
        <v>30</v>
      </c>
      <c r="K81" s="27"/>
      <c r="L81" s="77"/>
      <c r="M81" s="1"/>
    </row>
    <row r="82" spans="1:13" s="14" customFormat="1" ht="152.25" customHeight="1" thickBot="1" x14ac:dyDescent="0.3">
      <c r="A82" s="18"/>
      <c r="B82" s="27" t="s">
        <v>56</v>
      </c>
      <c r="C82" s="55" t="s">
        <v>55</v>
      </c>
      <c r="D82" s="29">
        <f>SUM(D83:D86)</f>
        <v>629.1</v>
      </c>
      <c r="E82" s="29">
        <f t="shared" ref="E82:G82" si="23">SUM(E83:E86)</f>
        <v>629.1</v>
      </c>
      <c r="F82" s="29">
        <f t="shared" si="23"/>
        <v>628.29999999999995</v>
      </c>
      <c r="G82" s="29">
        <f t="shared" si="23"/>
        <v>628.29999999999995</v>
      </c>
      <c r="H82" s="28">
        <f t="shared" ref="H82:H85" si="24">F82/E82*100</f>
        <v>99.872834207598146</v>
      </c>
      <c r="I82" s="84" t="s">
        <v>96</v>
      </c>
      <c r="J82" s="81" t="s">
        <v>97</v>
      </c>
      <c r="K82" s="81" t="s">
        <v>71</v>
      </c>
      <c r="L82" s="81"/>
      <c r="M82" s="1"/>
    </row>
    <row r="83" spans="1:13" s="14" customFormat="1" ht="18.75" customHeight="1" thickBot="1" x14ac:dyDescent="0.3">
      <c r="A83" s="18"/>
      <c r="B83" s="27" t="s">
        <v>7</v>
      </c>
      <c r="C83" s="29" t="s">
        <v>30</v>
      </c>
      <c r="D83" s="29">
        <v>91.1</v>
      </c>
      <c r="E83" s="29">
        <v>91.1</v>
      </c>
      <c r="F83" s="29">
        <v>91.1</v>
      </c>
      <c r="G83" s="29">
        <v>91.1</v>
      </c>
      <c r="H83" s="28">
        <f t="shared" si="24"/>
        <v>100</v>
      </c>
      <c r="I83" s="110"/>
      <c r="J83" s="82"/>
      <c r="K83" s="85"/>
      <c r="L83" s="82"/>
      <c r="M83" s="1"/>
    </row>
    <row r="84" spans="1:13" s="14" customFormat="1" ht="18.75" customHeight="1" thickBot="1" x14ac:dyDescent="0.3">
      <c r="A84" s="18"/>
      <c r="B84" s="27" t="s">
        <v>8</v>
      </c>
      <c r="C84" s="29" t="s">
        <v>30</v>
      </c>
      <c r="D84" s="29">
        <v>176</v>
      </c>
      <c r="E84" s="29">
        <v>176</v>
      </c>
      <c r="F84" s="29">
        <v>176</v>
      </c>
      <c r="G84" s="29">
        <v>176</v>
      </c>
      <c r="H84" s="28">
        <f t="shared" si="24"/>
        <v>100</v>
      </c>
      <c r="I84" s="110"/>
      <c r="J84" s="82"/>
      <c r="K84" s="85"/>
      <c r="L84" s="82"/>
      <c r="M84" s="1"/>
    </row>
    <row r="85" spans="1:13" s="14" customFormat="1" ht="18.75" customHeight="1" thickBot="1" x14ac:dyDescent="0.3">
      <c r="A85" s="18"/>
      <c r="B85" s="27" t="s">
        <v>9</v>
      </c>
      <c r="C85" s="29" t="s">
        <v>30</v>
      </c>
      <c r="D85" s="29">
        <v>362</v>
      </c>
      <c r="E85" s="29">
        <v>362</v>
      </c>
      <c r="F85" s="29">
        <v>361.2</v>
      </c>
      <c r="G85" s="29">
        <v>361.2</v>
      </c>
      <c r="H85" s="28">
        <f t="shared" si="24"/>
        <v>99.779005524861873</v>
      </c>
      <c r="I85" s="110"/>
      <c r="J85" s="82"/>
      <c r="K85" s="85"/>
      <c r="L85" s="82"/>
      <c r="M85" s="1"/>
    </row>
    <row r="86" spans="1:13" s="14" customFormat="1" ht="18.75" customHeight="1" thickBot="1" x14ac:dyDescent="0.3">
      <c r="A86" s="18"/>
      <c r="B86" s="27" t="s">
        <v>10</v>
      </c>
      <c r="C86" s="29" t="s">
        <v>30</v>
      </c>
      <c r="D86" s="29">
        <v>0</v>
      </c>
      <c r="E86" s="29">
        <v>0</v>
      </c>
      <c r="F86" s="29">
        <v>0</v>
      </c>
      <c r="G86" s="29">
        <v>0</v>
      </c>
      <c r="H86" s="28"/>
      <c r="I86" s="102"/>
      <c r="J86" s="83"/>
      <c r="K86" s="86"/>
      <c r="L86" s="83"/>
      <c r="M86" s="1"/>
    </row>
    <row r="87" spans="1:13" s="14" customFormat="1" ht="107.25" customHeight="1" thickBot="1" x14ac:dyDescent="0.3">
      <c r="A87" s="30" t="s">
        <v>67</v>
      </c>
      <c r="B87" s="73" t="s">
        <v>57</v>
      </c>
      <c r="C87" s="74" t="s">
        <v>59</v>
      </c>
      <c r="D87" s="33">
        <f>SUM(D88:D91)</f>
        <v>220</v>
      </c>
      <c r="E87" s="33">
        <f t="shared" ref="E87" si="25">SUM(E88:E91)</f>
        <v>220</v>
      </c>
      <c r="F87" s="33">
        <v>220</v>
      </c>
      <c r="G87" s="33">
        <v>220</v>
      </c>
      <c r="H87" s="34">
        <f>F87/E87*100</f>
        <v>100</v>
      </c>
      <c r="I87" s="29" t="s">
        <v>30</v>
      </c>
      <c r="J87" s="29" t="s">
        <v>30</v>
      </c>
      <c r="K87" s="35">
        <f>-L89</f>
        <v>0</v>
      </c>
      <c r="L87" s="81" t="s">
        <v>30</v>
      </c>
      <c r="M87" s="1"/>
    </row>
    <row r="88" spans="1:13" s="14" customFormat="1" ht="18.75" customHeight="1" thickBot="1" x14ac:dyDescent="0.3">
      <c r="A88" s="30"/>
      <c r="B88" s="73" t="s">
        <v>7</v>
      </c>
      <c r="C88" s="33" t="s">
        <v>30</v>
      </c>
      <c r="D88" s="33" t="s">
        <v>85</v>
      </c>
      <c r="E88" s="33">
        <f t="shared" ref="E88:G88" si="26">E93</f>
        <v>0</v>
      </c>
      <c r="F88" s="33">
        <f t="shared" si="26"/>
        <v>0</v>
      </c>
      <c r="G88" s="33">
        <f t="shared" si="26"/>
        <v>0</v>
      </c>
      <c r="H88" s="34">
        <v>0</v>
      </c>
      <c r="I88" s="71" t="s">
        <v>30</v>
      </c>
      <c r="J88" s="71" t="s">
        <v>30</v>
      </c>
      <c r="K88" s="27"/>
      <c r="L88" s="82"/>
      <c r="M88" s="1"/>
    </row>
    <row r="89" spans="1:13" s="14" customFormat="1" ht="18.75" customHeight="1" thickBot="1" x14ac:dyDescent="0.3">
      <c r="A89" s="30"/>
      <c r="B89" s="73" t="s">
        <v>8</v>
      </c>
      <c r="C89" s="33" t="s">
        <v>30</v>
      </c>
      <c r="D89" s="33">
        <f t="shared" ref="D89:G89" si="27">D94</f>
        <v>0</v>
      </c>
      <c r="E89" s="33">
        <f t="shared" si="27"/>
        <v>0</v>
      </c>
      <c r="F89" s="33">
        <f t="shared" si="27"/>
        <v>0</v>
      </c>
      <c r="G89" s="33">
        <f t="shared" si="27"/>
        <v>0</v>
      </c>
      <c r="H89" s="34">
        <v>0</v>
      </c>
      <c r="I89" s="29" t="s">
        <v>30</v>
      </c>
      <c r="J89" s="29" t="s">
        <v>30</v>
      </c>
      <c r="K89" s="27"/>
      <c r="L89" s="82"/>
      <c r="M89" s="1"/>
    </row>
    <row r="90" spans="1:13" s="14" customFormat="1" ht="18.75" customHeight="1" thickBot="1" x14ac:dyDescent="0.3">
      <c r="A90" s="30"/>
      <c r="B90" s="73" t="s">
        <v>9</v>
      </c>
      <c r="C90" s="33" t="s">
        <v>30</v>
      </c>
      <c r="D90" s="33">
        <f t="shared" ref="D90:G90" si="28">D95</f>
        <v>220</v>
      </c>
      <c r="E90" s="33">
        <f t="shared" si="28"/>
        <v>220</v>
      </c>
      <c r="F90" s="33">
        <f t="shared" si="28"/>
        <v>220</v>
      </c>
      <c r="G90" s="33">
        <f t="shared" si="28"/>
        <v>220</v>
      </c>
      <c r="H90" s="34">
        <f>F90/E90*100</f>
        <v>100</v>
      </c>
      <c r="I90" s="29" t="s">
        <v>30</v>
      </c>
      <c r="J90" s="29" t="s">
        <v>30</v>
      </c>
      <c r="K90" s="27"/>
      <c r="L90" s="82"/>
      <c r="M90" s="1"/>
    </row>
    <row r="91" spans="1:13" s="14" customFormat="1" ht="18.75" customHeight="1" thickBot="1" x14ac:dyDescent="0.3">
      <c r="A91" s="30"/>
      <c r="B91" s="73" t="s">
        <v>10</v>
      </c>
      <c r="C91" s="33" t="s">
        <v>30</v>
      </c>
      <c r="D91" s="33">
        <f t="shared" ref="D91:G91" si="29">D96</f>
        <v>0</v>
      </c>
      <c r="E91" s="33">
        <f t="shared" si="29"/>
        <v>0</v>
      </c>
      <c r="F91" s="33">
        <f t="shared" si="29"/>
        <v>0</v>
      </c>
      <c r="G91" s="33">
        <f t="shared" si="29"/>
        <v>0</v>
      </c>
      <c r="H91" s="34">
        <v>0</v>
      </c>
      <c r="I91" s="29" t="s">
        <v>30</v>
      </c>
      <c r="J91" s="29" t="s">
        <v>30</v>
      </c>
      <c r="K91" s="27"/>
      <c r="L91" s="83"/>
      <c r="M91" s="1"/>
    </row>
    <row r="92" spans="1:13" s="14" customFormat="1" ht="79.5" customHeight="1" thickBot="1" x14ac:dyDescent="0.3">
      <c r="A92" s="18"/>
      <c r="B92" s="19" t="s">
        <v>58</v>
      </c>
      <c r="C92" s="21" t="s">
        <v>59</v>
      </c>
      <c r="D92" s="29">
        <f>SUM(D93:D96)</f>
        <v>220</v>
      </c>
      <c r="E92" s="29">
        <f t="shared" ref="E92" si="30">SUM(E93:E96)</f>
        <v>220</v>
      </c>
      <c r="F92" s="29">
        <v>220</v>
      </c>
      <c r="G92" s="29">
        <v>220</v>
      </c>
      <c r="H92" s="34">
        <f>F92/E92*100</f>
        <v>100</v>
      </c>
      <c r="I92" s="84" t="s">
        <v>60</v>
      </c>
      <c r="J92" s="84" t="s">
        <v>84</v>
      </c>
      <c r="K92" s="81" t="s">
        <v>71</v>
      </c>
      <c r="L92" s="95"/>
      <c r="M92" s="1"/>
    </row>
    <row r="93" spans="1:13" s="14" customFormat="1" ht="18.75" customHeight="1" thickBot="1" x14ac:dyDescent="0.3">
      <c r="A93" s="18"/>
      <c r="B93" s="19" t="s">
        <v>7</v>
      </c>
      <c r="C93" s="16" t="s">
        <v>30</v>
      </c>
      <c r="D93" s="29">
        <v>0</v>
      </c>
      <c r="E93" s="29">
        <v>0</v>
      </c>
      <c r="F93" s="33">
        <v>0</v>
      </c>
      <c r="G93" s="33">
        <v>0</v>
      </c>
      <c r="H93" s="34">
        <v>0</v>
      </c>
      <c r="I93" s="82"/>
      <c r="J93" s="82"/>
      <c r="K93" s="85"/>
      <c r="L93" s="105"/>
      <c r="M93" s="1"/>
    </row>
    <row r="94" spans="1:13" s="14" customFormat="1" ht="18.75" customHeight="1" thickBot="1" x14ac:dyDescent="0.3">
      <c r="A94" s="18"/>
      <c r="B94" s="19" t="s">
        <v>8</v>
      </c>
      <c r="C94" s="16" t="s">
        <v>30</v>
      </c>
      <c r="D94" s="29">
        <v>0</v>
      </c>
      <c r="E94" s="29">
        <v>0</v>
      </c>
      <c r="F94" s="33">
        <v>0</v>
      </c>
      <c r="G94" s="33">
        <v>0</v>
      </c>
      <c r="H94" s="34">
        <v>0</v>
      </c>
      <c r="I94" s="82"/>
      <c r="J94" s="82"/>
      <c r="K94" s="85"/>
      <c r="L94" s="105"/>
      <c r="M94" s="1"/>
    </row>
    <row r="95" spans="1:13" s="14" customFormat="1" ht="18.75" customHeight="1" thickBot="1" x14ac:dyDescent="0.3">
      <c r="A95" s="18"/>
      <c r="B95" s="19" t="s">
        <v>9</v>
      </c>
      <c r="C95" s="16" t="s">
        <v>30</v>
      </c>
      <c r="D95" s="29">
        <v>220</v>
      </c>
      <c r="E95" s="29">
        <v>220</v>
      </c>
      <c r="F95" s="33">
        <v>220</v>
      </c>
      <c r="G95" s="33">
        <v>220</v>
      </c>
      <c r="H95" s="34">
        <f>F95/E95*100</f>
        <v>100</v>
      </c>
      <c r="I95" s="82"/>
      <c r="J95" s="82"/>
      <c r="K95" s="85"/>
      <c r="L95" s="105"/>
      <c r="M95" s="1"/>
    </row>
    <row r="96" spans="1:13" s="14" customFormat="1" ht="18.75" customHeight="1" thickBot="1" x14ac:dyDescent="0.3">
      <c r="A96" s="18"/>
      <c r="B96" s="19" t="s">
        <v>10</v>
      </c>
      <c r="C96" s="16" t="s">
        <v>30</v>
      </c>
      <c r="D96" s="29">
        <v>0</v>
      </c>
      <c r="E96" s="29">
        <v>0</v>
      </c>
      <c r="F96" s="33">
        <v>0</v>
      </c>
      <c r="G96" s="33">
        <v>0</v>
      </c>
      <c r="H96" s="34">
        <v>0</v>
      </c>
      <c r="I96" s="83"/>
      <c r="J96" s="83"/>
      <c r="K96" s="86"/>
      <c r="L96" s="106"/>
      <c r="M96" s="1"/>
    </row>
    <row r="97" spans="1:13" s="15" customFormat="1" ht="67.5" customHeight="1" thickBot="1" x14ac:dyDescent="0.3">
      <c r="A97" s="18" t="s">
        <v>68</v>
      </c>
      <c r="B97" s="17" t="s">
        <v>61</v>
      </c>
      <c r="C97" s="44" t="s">
        <v>63</v>
      </c>
      <c r="D97" s="33">
        <f>SUM(D98:D101)</f>
        <v>588.5</v>
      </c>
      <c r="E97" s="33">
        <f t="shared" ref="E97:F97" si="31">SUM(E98:E101)</f>
        <v>588.5</v>
      </c>
      <c r="F97" s="33">
        <f t="shared" si="31"/>
        <v>588.5</v>
      </c>
      <c r="G97" s="33">
        <v>588.5</v>
      </c>
      <c r="H97" s="34">
        <f>F97/E97*100</f>
        <v>100</v>
      </c>
      <c r="I97" s="84" t="s">
        <v>65</v>
      </c>
      <c r="J97" s="81" t="s">
        <v>73</v>
      </c>
      <c r="K97" s="81" t="s">
        <v>71</v>
      </c>
      <c r="L97" s="107"/>
      <c r="M97" s="1"/>
    </row>
    <row r="98" spans="1:13" s="15" customFormat="1" ht="18.75" customHeight="1" thickBot="1" x14ac:dyDescent="0.3">
      <c r="A98" s="18"/>
      <c r="B98" s="17" t="s">
        <v>7</v>
      </c>
      <c r="C98" s="45" t="s">
        <v>30</v>
      </c>
      <c r="D98" s="33">
        <v>0</v>
      </c>
      <c r="E98" s="33">
        <v>0</v>
      </c>
      <c r="F98" s="33">
        <v>0</v>
      </c>
      <c r="G98" s="33">
        <v>0</v>
      </c>
      <c r="H98" s="34">
        <v>0</v>
      </c>
      <c r="I98" s="82"/>
      <c r="J98" s="82"/>
      <c r="K98" s="85"/>
      <c r="L98" s="108"/>
      <c r="M98" s="1"/>
    </row>
    <row r="99" spans="1:13" s="15" customFormat="1" ht="18.75" customHeight="1" thickBot="1" x14ac:dyDescent="0.3">
      <c r="A99" s="18"/>
      <c r="B99" s="17" t="s">
        <v>8</v>
      </c>
      <c r="C99" s="45" t="s">
        <v>30</v>
      </c>
      <c r="D99" s="33">
        <v>588.5</v>
      </c>
      <c r="E99" s="33">
        <v>588.5</v>
      </c>
      <c r="F99" s="33">
        <v>588.5</v>
      </c>
      <c r="G99" s="33">
        <v>588.5</v>
      </c>
      <c r="H99" s="34">
        <f>F99/E99*100</f>
        <v>100</v>
      </c>
      <c r="I99" s="82"/>
      <c r="J99" s="82"/>
      <c r="K99" s="85"/>
      <c r="L99" s="108"/>
      <c r="M99" s="1"/>
    </row>
    <row r="100" spans="1:13" s="15" customFormat="1" ht="18.75" customHeight="1" thickBot="1" x14ac:dyDescent="0.3">
      <c r="A100" s="18"/>
      <c r="B100" s="17" t="s">
        <v>9</v>
      </c>
      <c r="C100" s="45" t="s">
        <v>30</v>
      </c>
      <c r="D100" s="33">
        <v>0</v>
      </c>
      <c r="E100" s="33">
        <v>0</v>
      </c>
      <c r="F100" s="33">
        <v>0</v>
      </c>
      <c r="G100" s="33">
        <v>0</v>
      </c>
      <c r="H100" s="34">
        <v>0</v>
      </c>
      <c r="I100" s="82"/>
      <c r="J100" s="82"/>
      <c r="K100" s="85"/>
      <c r="L100" s="108"/>
      <c r="M100" s="1"/>
    </row>
    <row r="101" spans="1:13" s="15" customFormat="1" ht="18.75" customHeight="1" thickBot="1" x14ac:dyDescent="0.3">
      <c r="A101" s="18"/>
      <c r="B101" s="17" t="s">
        <v>10</v>
      </c>
      <c r="C101" s="45" t="s">
        <v>30</v>
      </c>
      <c r="D101" s="33">
        <v>0</v>
      </c>
      <c r="E101" s="33">
        <v>0</v>
      </c>
      <c r="F101" s="33">
        <v>0</v>
      </c>
      <c r="G101" s="33">
        <v>0</v>
      </c>
      <c r="H101" s="34">
        <v>0</v>
      </c>
      <c r="I101" s="83"/>
      <c r="J101" s="83"/>
      <c r="K101" s="86"/>
      <c r="L101" s="109"/>
      <c r="M101" s="1"/>
    </row>
    <row r="102" spans="1:13" s="15" customFormat="1" ht="119.25" customHeight="1" thickBot="1" x14ac:dyDescent="0.3">
      <c r="A102" s="30" t="s">
        <v>69</v>
      </c>
      <c r="B102" s="73" t="s">
        <v>62</v>
      </c>
      <c r="C102" s="74" t="s">
        <v>63</v>
      </c>
      <c r="D102" s="33">
        <v>420</v>
      </c>
      <c r="E102" s="33">
        <v>420</v>
      </c>
      <c r="F102" s="33">
        <v>419.5</v>
      </c>
      <c r="G102" s="33">
        <v>419.5</v>
      </c>
      <c r="H102" s="34">
        <f>F102/E102*100</f>
        <v>99.88095238095238</v>
      </c>
      <c r="I102" s="36" t="s">
        <v>64</v>
      </c>
      <c r="J102" s="37" t="s">
        <v>81</v>
      </c>
      <c r="K102" s="35" t="s">
        <v>72</v>
      </c>
      <c r="L102" s="27"/>
      <c r="M102" s="1"/>
    </row>
    <row r="103" spans="1:13" s="15" customFormat="1" ht="18.75" customHeight="1" thickBot="1" x14ac:dyDescent="0.3">
      <c r="A103" s="30"/>
      <c r="B103" s="73" t="s">
        <v>7</v>
      </c>
      <c r="C103" s="33" t="s">
        <v>30</v>
      </c>
      <c r="D103" s="33">
        <v>0</v>
      </c>
      <c r="E103" s="33">
        <v>0</v>
      </c>
      <c r="F103" s="33">
        <v>0</v>
      </c>
      <c r="G103" s="33">
        <v>0</v>
      </c>
      <c r="H103" s="34">
        <v>0</v>
      </c>
      <c r="I103" s="29" t="s">
        <v>30</v>
      </c>
      <c r="J103" s="29" t="s">
        <v>30</v>
      </c>
      <c r="K103" s="27"/>
      <c r="L103" s="77"/>
      <c r="M103" s="1"/>
    </row>
    <row r="104" spans="1:13" s="15" customFormat="1" ht="18.75" customHeight="1" thickBot="1" x14ac:dyDescent="0.3">
      <c r="A104" s="30"/>
      <c r="B104" s="73" t="s">
        <v>8</v>
      </c>
      <c r="C104" s="33" t="s">
        <v>30</v>
      </c>
      <c r="D104" s="33">
        <v>0</v>
      </c>
      <c r="E104" s="33">
        <v>0</v>
      </c>
      <c r="F104" s="33">
        <v>0</v>
      </c>
      <c r="G104" s="33">
        <v>0</v>
      </c>
      <c r="H104" s="34">
        <v>0</v>
      </c>
      <c r="I104" s="29" t="s">
        <v>30</v>
      </c>
      <c r="J104" s="29" t="s">
        <v>30</v>
      </c>
      <c r="K104" s="27"/>
      <c r="L104" s="77"/>
      <c r="M104" s="1"/>
    </row>
    <row r="105" spans="1:13" s="15" customFormat="1" ht="18.75" customHeight="1" thickBot="1" x14ac:dyDescent="0.3">
      <c r="A105" s="30"/>
      <c r="B105" s="73" t="s">
        <v>9</v>
      </c>
      <c r="C105" s="33" t="s">
        <v>30</v>
      </c>
      <c r="D105" s="33">
        <v>420</v>
      </c>
      <c r="E105" s="33">
        <v>420</v>
      </c>
      <c r="F105" s="33">
        <v>419.5</v>
      </c>
      <c r="G105" s="33">
        <v>419.5</v>
      </c>
      <c r="H105" s="34">
        <f>F105/E105*100</f>
        <v>99.88095238095238</v>
      </c>
      <c r="I105" s="29" t="s">
        <v>30</v>
      </c>
      <c r="J105" s="29" t="s">
        <v>30</v>
      </c>
      <c r="K105" s="27"/>
      <c r="L105" s="77"/>
      <c r="M105" s="1"/>
    </row>
    <row r="106" spans="1:13" s="15" customFormat="1" ht="18.75" customHeight="1" thickBot="1" x14ac:dyDescent="0.3">
      <c r="A106" s="18"/>
      <c r="B106" s="73" t="s">
        <v>10</v>
      </c>
      <c r="C106" s="29" t="s">
        <v>30</v>
      </c>
      <c r="D106" s="29">
        <v>0</v>
      </c>
      <c r="E106" s="29">
        <v>0</v>
      </c>
      <c r="F106" s="29">
        <v>0</v>
      </c>
      <c r="G106" s="29">
        <v>0</v>
      </c>
      <c r="H106" s="28">
        <v>0</v>
      </c>
      <c r="I106" s="29" t="s">
        <v>30</v>
      </c>
      <c r="J106" s="29" t="s">
        <v>30</v>
      </c>
      <c r="K106" s="27"/>
      <c r="L106" s="77"/>
      <c r="M106" s="1"/>
    </row>
    <row r="107" spans="1:13" ht="19.5" customHeight="1" thickBot="1" x14ac:dyDescent="0.3">
      <c r="A107" s="18"/>
      <c r="B107" s="73" t="s">
        <v>29</v>
      </c>
      <c r="C107" s="33" t="s">
        <v>30</v>
      </c>
      <c r="D107" s="56">
        <f t="shared" ref="D107:E107" si="32">SUM(D108:D110)</f>
        <v>134500.80000000002</v>
      </c>
      <c r="E107" s="56">
        <f t="shared" si="32"/>
        <v>134500.80000000002</v>
      </c>
      <c r="F107" s="56">
        <f>SUM(F108:F110)</f>
        <v>119660.1</v>
      </c>
      <c r="G107" s="56">
        <f>SUM(G108:G110)</f>
        <v>119660.1</v>
      </c>
      <c r="H107" s="34">
        <f t="shared" ref="H107:H110" si="33">F107/E107*100</f>
        <v>88.966087934049455</v>
      </c>
      <c r="I107" s="29" t="s">
        <v>30</v>
      </c>
      <c r="J107" s="29" t="s">
        <v>30</v>
      </c>
      <c r="K107" s="27"/>
      <c r="L107" s="77"/>
      <c r="M107" s="1"/>
    </row>
    <row r="108" spans="1:13" s="2" customFormat="1" ht="20.25" customHeight="1" thickBot="1" x14ac:dyDescent="0.3">
      <c r="A108" s="18"/>
      <c r="B108" s="73" t="s">
        <v>7</v>
      </c>
      <c r="C108" s="33" t="s">
        <v>30</v>
      </c>
      <c r="D108" s="56">
        <v>91.1</v>
      </c>
      <c r="E108" s="56">
        <f t="shared" ref="E108:G111" si="34">E16+E51+E78+E88+E98+E103</f>
        <v>91.1</v>
      </c>
      <c r="F108" s="56">
        <f t="shared" si="34"/>
        <v>91.1</v>
      </c>
      <c r="G108" s="56">
        <f t="shared" si="34"/>
        <v>91.1</v>
      </c>
      <c r="H108" s="34">
        <f t="shared" si="33"/>
        <v>100</v>
      </c>
      <c r="I108" s="29" t="s">
        <v>30</v>
      </c>
      <c r="J108" s="29" t="s">
        <v>30</v>
      </c>
      <c r="K108" s="27"/>
      <c r="L108" s="77"/>
      <c r="M108" s="1"/>
    </row>
    <row r="109" spans="1:13" s="2" customFormat="1" ht="24" customHeight="1" thickBot="1" x14ac:dyDescent="0.3">
      <c r="A109" s="18"/>
      <c r="B109" s="73" t="s">
        <v>8</v>
      </c>
      <c r="C109" s="33" t="s">
        <v>30</v>
      </c>
      <c r="D109" s="56">
        <f>D17+D52+D79+D89+D99+D104</f>
        <v>112526.20000000001</v>
      </c>
      <c r="E109" s="56">
        <f t="shared" si="34"/>
        <v>112526.20000000001</v>
      </c>
      <c r="F109" s="56">
        <f t="shared" si="34"/>
        <v>104334.9</v>
      </c>
      <c r="G109" s="67">
        <f t="shared" si="34"/>
        <v>104334.9</v>
      </c>
      <c r="H109" s="34">
        <f t="shared" si="33"/>
        <v>92.720539749853799</v>
      </c>
      <c r="I109" s="29" t="s">
        <v>30</v>
      </c>
      <c r="J109" s="29" t="s">
        <v>30</v>
      </c>
      <c r="K109" s="27"/>
      <c r="L109" s="77"/>
      <c r="M109" s="1"/>
    </row>
    <row r="110" spans="1:13" s="2" customFormat="1" ht="22.5" customHeight="1" thickBot="1" x14ac:dyDescent="0.3">
      <c r="A110" s="18"/>
      <c r="B110" s="73" t="s">
        <v>9</v>
      </c>
      <c r="C110" s="33" t="s">
        <v>30</v>
      </c>
      <c r="D110" s="56">
        <f>D18+D53+D80+D90+D100+D105</f>
        <v>21883.5</v>
      </c>
      <c r="E110" s="56">
        <f t="shared" si="34"/>
        <v>21883.5</v>
      </c>
      <c r="F110" s="56">
        <f t="shared" si="34"/>
        <v>15234.1</v>
      </c>
      <c r="G110" s="56">
        <f t="shared" si="34"/>
        <v>15234.1</v>
      </c>
      <c r="H110" s="34">
        <f t="shared" si="33"/>
        <v>69.614549774944592</v>
      </c>
      <c r="I110" s="29" t="s">
        <v>30</v>
      </c>
      <c r="J110" s="29" t="s">
        <v>30</v>
      </c>
      <c r="K110" s="27"/>
      <c r="L110" s="77"/>
      <c r="M110" s="1"/>
    </row>
    <row r="111" spans="1:13" s="2" customFormat="1" ht="27.75" customHeight="1" thickBot="1" x14ac:dyDescent="0.3">
      <c r="A111" s="18"/>
      <c r="B111" s="73" t="s">
        <v>10</v>
      </c>
      <c r="C111" s="33" t="s">
        <v>30</v>
      </c>
      <c r="D111" s="56">
        <f>D19+D54+D81+D91+D101+D106</f>
        <v>0</v>
      </c>
      <c r="E111" s="56">
        <f t="shared" si="34"/>
        <v>0</v>
      </c>
      <c r="F111" s="56">
        <f t="shared" si="34"/>
        <v>0</v>
      </c>
      <c r="G111" s="56">
        <f t="shared" si="34"/>
        <v>0</v>
      </c>
      <c r="H111" s="34">
        <v>0</v>
      </c>
      <c r="I111" s="29" t="s">
        <v>30</v>
      </c>
      <c r="J111" s="29" t="s">
        <v>30</v>
      </c>
      <c r="K111" s="27"/>
      <c r="L111" s="77"/>
      <c r="M111" s="1"/>
    </row>
    <row r="112" spans="1:13" ht="124.5" customHeight="1" x14ac:dyDescent="0.45">
      <c r="A112" s="103" t="s">
        <v>79</v>
      </c>
      <c r="B112" s="103"/>
      <c r="C112" s="38"/>
      <c r="D112" s="39" t="s">
        <v>80</v>
      </c>
      <c r="E112" s="39"/>
      <c r="F112" s="39"/>
      <c r="G112" s="39"/>
      <c r="H112" s="64"/>
      <c r="I112" s="39"/>
      <c r="J112" s="104" t="s">
        <v>78</v>
      </c>
      <c r="K112" s="104"/>
      <c r="L112" s="104"/>
    </row>
    <row r="113" spans="1:12" ht="18.75" customHeight="1" x14ac:dyDescent="0.25">
      <c r="A113" s="38"/>
      <c r="B113" s="38"/>
      <c r="C113" s="38"/>
      <c r="D113" s="40" t="s">
        <v>25</v>
      </c>
      <c r="E113" s="38"/>
      <c r="F113" s="38"/>
      <c r="G113" s="38"/>
      <c r="H113" s="65"/>
      <c r="I113" s="38"/>
      <c r="J113" s="119" t="s">
        <v>26</v>
      </c>
      <c r="K113" s="119"/>
      <c r="L113" s="119"/>
    </row>
    <row r="114" spans="1:12" ht="23.25" x14ac:dyDescent="0.35">
      <c r="B114" s="80" t="s">
        <v>74</v>
      </c>
    </row>
    <row r="115" spans="1:12" ht="23.25" x14ac:dyDescent="0.35">
      <c r="B115" s="80" t="s">
        <v>75</v>
      </c>
    </row>
  </sheetData>
  <mergeCells count="89">
    <mergeCell ref="J113:L113"/>
    <mergeCell ref="A7:M7"/>
    <mergeCell ref="A8:M8"/>
    <mergeCell ref="A1:A5"/>
    <mergeCell ref="B1:B5"/>
    <mergeCell ref="C1:D5"/>
    <mergeCell ref="J6:L6"/>
    <mergeCell ref="G12:G13"/>
    <mergeCell ref="H12:H13"/>
    <mergeCell ref="A9:M9"/>
    <mergeCell ref="A10:M10"/>
    <mergeCell ref="A11:M11"/>
    <mergeCell ref="E1:F5"/>
    <mergeCell ref="I5:L5"/>
    <mergeCell ref="A12:A13"/>
    <mergeCell ref="B12:B13"/>
    <mergeCell ref="E6:F6"/>
    <mergeCell ref="I12:J12"/>
    <mergeCell ref="C6:D6"/>
    <mergeCell ref="I1:L1"/>
    <mergeCell ref="I2:L2"/>
    <mergeCell ref="I3:L3"/>
    <mergeCell ref="F12:F13"/>
    <mergeCell ref="C12:C13"/>
    <mergeCell ref="D12:D13"/>
    <mergeCell ref="E12:E13"/>
    <mergeCell ref="K12:K13"/>
    <mergeCell ref="L12:L13"/>
    <mergeCell ref="A71:A72"/>
    <mergeCell ref="C71:C72"/>
    <mergeCell ref="D71:D72"/>
    <mergeCell ref="F71:F72"/>
    <mergeCell ref="E71:E72"/>
    <mergeCell ref="A112:B112"/>
    <mergeCell ref="J112:L112"/>
    <mergeCell ref="J82:J86"/>
    <mergeCell ref="K82:K86"/>
    <mergeCell ref="L82:L86"/>
    <mergeCell ref="I92:I96"/>
    <mergeCell ref="J92:J96"/>
    <mergeCell ref="L92:L96"/>
    <mergeCell ref="I97:I101"/>
    <mergeCell ref="J97:J101"/>
    <mergeCell ref="K97:K101"/>
    <mergeCell ref="L97:L101"/>
    <mergeCell ref="K92:K96"/>
    <mergeCell ref="L87:L91"/>
    <mergeCell ref="I82:I86"/>
    <mergeCell ref="B60:B61"/>
    <mergeCell ref="A60:A61"/>
    <mergeCell ref="L71:L72"/>
    <mergeCell ref="L40:L44"/>
    <mergeCell ref="I40:I44"/>
    <mergeCell ref="J40:J44"/>
    <mergeCell ref="K40:K44"/>
    <mergeCell ref="I55:I59"/>
    <mergeCell ref="J55:J59"/>
    <mergeCell ref="K55:K59"/>
    <mergeCell ref="G71:G72"/>
    <mergeCell ref="H71:H72"/>
    <mergeCell ref="I71:I72"/>
    <mergeCell ref="J71:J72"/>
    <mergeCell ref="K71:K72"/>
    <mergeCell ref="B71:B72"/>
    <mergeCell ref="K35:K39"/>
    <mergeCell ref="I35:I39"/>
    <mergeCell ref="J35:J39"/>
    <mergeCell ref="L35:L39"/>
    <mergeCell ref="I20:I24"/>
    <mergeCell ref="J20:J24"/>
    <mergeCell ref="K20:K24"/>
    <mergeCell ref="L20:L24"/>
    <mergeCell ref="I30:I34"/>
    <mergeCell ref="J30:J34"/>
    <mergeCell ref="L30:L34"/>
    <mergeCell ref="K30:K34"/>
    <mergeCell ref="L25:L29"/>
    <mergeCell ref="I25:I29"/>
    <mergeCell ref="J25:J29"/>
    <mergeCell ref="K25:K29"/>
    <mergeCell ref="L55:L59"/>
    <mergeCell ref="L45:L49"/>
    <mergeCell ref="I45:I49"/>
    <mergeCell ref="J45:J49"/>
    <mergeCell ref="K45:K49"/>
    <mergeCell ref="L50:L54"/>
    <mergeCell ref="K50:K54"/>
    <mergeCell ref="J50:J54"/>
    <mergeCell ref="I50:I54"/>
  </mergeCells>
  <pageMargins left="0.23622047244094491" right="0.23622047244094491" top="0.31496062992125984" bottom="0.39370078740157483" header="0.31496062992125984" footer="0.31496062992125984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2019-01-29T06:36:31Z</cp:lastPrinted>
  <dcterms:created xsi:type="dcterms:W3CDTF">2018-05-24T06:28:27Z</dcterms:created>
  <dcterms:modified xsi:type="dcterms:W3CDTF">2019-03-25T08:19:14Z</dcterms:modified>
</cp:coreProperties>
</file>